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057517C-031C-4A4B-A10F-FDDAA1FAFF20}" xr6:coauthVersionLast="47" xr6:coauthVersionMax="47" xr10:uidLastSave="{00000000-0000-0000-0000-000000000000}"/>
  <bookViews>
    <workbookView xWindow="-120" yWindow="-120" windowWidth="29040" windowHeight="15840" tabRatio="844" firstSheet="7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  <sheet name="TEMMUZ 2026" sheetId="26" r:id="rId20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6" l="1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Q26" i="23"/>
  <c r="F26" i="23"/>
  <c r="Q25" i="23"/>
  <c r="F25" i="23"/>
  <c r="F24" i="23"/>
  <c r="Q23" i="23"/>
  <c r="F23" i="23"/>
  <c r="Q22" i="23"/>
  <c r="F22" i="23"/>
  <c r="F21" i="23"/>
  <c r="F20" i="23"/>
  <c r="F19" i="23"/>
  <c r="F18" i="23"/>
  <c r="Q17" i="23"/>
  <c r="F17" i="23"/>
  <c r="Q16" i="23"/>
  <c r="F16" i="23"/>
  <c r="F15" i="23"/>
  <c r="Q14" i="23"/>
  <c r="F14" i="23"/>
  <c r="F13" i="23"/>
  <c r="Q12" i="23"/>
  <c r="F12" i="23"/>
  <c r="Q11" i="23"/>
  <c r="F11" i="23"/>
  <c r="F10" i="23"/>
  <c r="F9" i="23"/>
  <c r="Q8" i="23"/>
  <c r="F8" i="23"/>
  <c r="Q7" i="23"/>
  <c r="F7" i="23"/>
  <c r="F6" i="23"/>
  <c r="Q5" i="23"/>
  <c r="F5" i="23"/>
  <c r="Q4" i="23"/>
  <c r="F4" i="23"/>
  <c r="Q3" i="23"/>
  <c r="AC2" i="23"/>
  <c r="Q26" i="22"/>
  <c r="Q25" i="22"/>
  <c r="Q17" i="22"/>
  <c r="Q16" i="22"/>
  <c r="Q23" i="22"/>
  <c r="Q22" i="22"/>
  <c r="F37" i="26" l="1"/>
  <c r="F37" i="25"/>
  <c r="J36" i="25" s="1"/>
  <c r="F37" i="24"/>
  <c r="J5" i="26"/>
  <c r="J36" i="26"/>
  <c r="J4" i="26"/>
  <c r="J4" i="25"/>
  <c r="J4" i="24"/>
  <c r="J36" i="24"/>
  <c r="F37" i="23"/>
  <c r="J4" i="23" s="1"/>
  <c r="Q23" i="21"/>
  <c r="Q22" i="21"/>
  <c r="Q20" i="21"/>
  <c r="Q19" i="21"/>
  <c r="Q14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Q14" i="22"/>
  <c r="F14" i="22"/>
  <c r="F13" i="22"/>
  <c r="Q12" i="22"/>
  <c r="F12" i="22"/>
  <c r="Q11" i="22"/>
  <c r="F11" i="22"/>
  <c r="F10" i="22"/>
  <c r="F9" i="22"/>
  <c r="Q8" i="22"/>
  <c r="F8" i="22"/>
  <c r="Q7" i="22"/>
  <c r="F7" i="22"/>
  <c r="F6" i="22"/>
  <c r="Q5" i="22"/>
  <c r="F5" i="22"/>
  <c r="Q4" i="22"/>
  <c r="F4" i="22"/>
  <c r="Q3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Q17" i="21"/>
  <c r="F17" i="21"/>
  <c r="Q16" i="21"/>
  <c r="F16" i="21"/>
  <c r="F15" i="21"/>
  <c r="F14" i="21"/>
  <c r="F13" i="21"/>
  <c r="Q12" i="21"/>
  <c r="F12" i="21"/>
  <c r="Q11" i="21"/>
  <c r="F11" i="21"/>
  <c r="F10" i="21"/>
  <c r="F9" i="21"/>
  <c r="Q8" i="21"/>
  <c r="F8" i="21"/>
  <c r="Q7" i="21"/>
  <c r="F7" i="21"/>
  <c r="F6" i="21"/>
  <c r="Q5" i="21"/>
  <c r="F5" i="21"/>
  <c r="Q4" i="21"/>
  <c r="F4" i="21"/>
  <c r="Q3" i="21"/>
  <c r="AC2" i="21"/>
  <c r="Q17" i="20"/>
  <c r="Q16" i="20"/>
  <c r="Q14" i="20"/>
  <c r="Q12" i="20"/>
  <c r="Q11" i="20"/>
  <c r="Q8" i="20"/>
  <c r="Q7" i="20"/>
  <c r="Q5" i="20"/>
  <c r="Q4" i="20"/>
  <c r="Q3" i="20"/>
  <c r="AC2" i="20"/>
  <c r="Q12" i="19"/>
  <c r="Q11" i="19"/>
  <c r="J4" i="15"/>
  <c r="J5" i="15" s="1"/>
  <c r="Q17" i="19"/>
  <c r="Q16" i="19"/>
  <c r="Q14" i="19"/>
  <c r="Q8" i="19"/>
  <c r="Q7" i="19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13" i="18"/>
  <c r="Q12" i="18"/>
  <c r="Q10" i="18"/>
  <c r="Q8" i="18"/>
  <c r="Q7" i="18"/>
  <c r="Q5" i="18"/>
  <c r="Q4" i="18"/>
  <c r="Q3" i="18"/>
  <c r="Q22" i="17"/>
  <c r="Q20" i="17"/>
  <c r="Q19" i="17"/>
  <c r="Q17" i="17"/>
  <c r="Q16" i="17"/>
  <c r="Q15" i="17"/>
  <c r="Q13" i="17"/>
  <c r="Q12" i="17"/>
  <c r="Q11" i="17"/>
  <c r="Q9" i="17"/>
  <c r="Q8" i="17"/>
  <c r="Q7" i="17"/>
  <c r="Q20" i="16"/>
  <c r="Q19" i="16"/>
  <c r="Q17" i="16"/>
  <c r="Q16" i="16"/>
  <c r="Q15" i="16"/>
  <c r="Q13" i="16"/>
  <c r="Q12" i="16"/>
  <c r="Q11" i="16"/>
  <c r="Q9" i="16"/>
  <c r="Q8" i="16"/>
  <c r="Q7" i="16"/>
  <c r="Q20" i="15"/>
  <c r="Q19" i="15"/>
  <c r="Q17" i="15"/>
  <c r="Q16" i="15"/>
  <c r="Q15" i="15"/>
  <c r="Q13" i="15"/>
  <c r="Q12" i="15"/>
  <c r="Q11" i="15"/>
  <c r="Q9" i="15"/>
  <c r="Q8" i="15"/>
  <c r="Q7" i="15"/>
  <c r="Q20" i="14"/>
  <c r="Q19" i="14"/>
  <c r="L36" i="26" l="1"/>
  <c r="J5" i="25"/>
  <c r="J5" i="24"/>
  <c r="J36" i="23"/>
  <c r="J5" i="23"/>
  <c r="F37" i="21"/>
  <c r="J4" i="21" s="1"/>
  <c r="F37" i="22"/>
  <c r="J4" i="22" s="1"/>
  <c r="F37" i="20"/>
  <c r="J4" i="20" s="1"/>
  <c r="Q17" i="14"/>
  <c r="Q16" i="14"/>
  <c r="Q15" i="14"/>
  <c r="Q13" i="14"/>
  <c r="Q12" i="14"/>
  <c r="Q11" i="14"/>
  <c r="Q9" i="14"/>
  <c r="Q8" i="14"/>
  <c r="Q7" i="14"/>
  <c r="Q17" i="13"/>
  <c r="Q16" i="13"/>
  <c r="Q15" i="13"/>
  <c r="Q13" i="13"/>
  <c r="Q12" i="13"/>
  <c r="Q11" i="13"/>
  <c r="Q9" i="13"/>
  <c r="Q8" i="13"/>
  <c r="Q7" i="13"/>
  <c r="Q13" i="12"/>
  <c r="Q12" i="12"/>
  <c r="Q11" i="12"/>
  <c r="Q9" i="12"/>
  <c r="Q8" i="12"/>
  <c r="Q7" i="12"/>
  <c r="Q20" i="11"/>
  <c r="Q19" i="11"/>
  <c r="Q18" i="11"/>
  <c r="R4" i="11"/>
  <c r="R3" i="11"/>
  <c r="J5" i="9"/>
  <c r="J5" i="8"/>
  <c r="R4" i="10"/>
  <c r="R3" i="10"/>
  <c r="R4" i="9"/>
  <c r="R3" i="9"/>
  <c r="R4" i="8"/>
  <c r="R3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L36" i="25"/>
  <c r="L36" i="24"/>
  <c r="J5" i="21"/>
  <c r="J36" i="21"/>
  <c r="J36" i="22"/>
  <c r="J5" i="22"/>
  <c r="J36" i="20"/>
  <c r="J5" i="20"/>
  <c r="F37" i="12"/>
  <c r="J4" i="12" s="1"/>
  <c r="J5" i="12" s="1"/>
  <c r="F37" i="19"/>
  <c r="J4" i="19" s="1"/>
  <c r="F37" i="18"/>
  <c r="F37" i="17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2" l="1"/>
  <c r="L36" i="21"/>
  <c r="L36" i="20"/>
  <c r="J36" i="19"/>
  <c r="J5" i="19"/>
  <c r="J4" i="18"/>
  <c r="J5" i="18" s="1"/>
  <c r="J36" i="18"/>
  <c r="J4" i="17"/>
  <c r="J5" i="17" s="1"/>
  <c r="J36" i="17"/>
  <c r="J4" i="16"/>
  <c r="J5" i="16" s="1"/>
  <c r="J4" i="13"/>
  <c r="J5" i="13" s="1"/>
  <c r="L36" i="13" s="1"/>
  <c r="J36" i="12"/>
  <c r="J5" i="10"/>
  <c r="J36" i="11"/>
  <c r="J36" i="10"/>
  <c r="J4" i="10"/>
  <c r="J4" i="9"/>
  <c r="J4" i="11"/>
  <c r="J36" i="16"/>
  <c r="J36" i="8"/>
  <c r="J36" i="15"/>
  <c r="J4" i="14"/>
  <c r="J5" i="14" s="1"/>
  <c r="L36" i="14" s="1"/>
  <c r="L36" i="12"/>
  <c r="F37" i="7"/>
  <c r="J36" i="7" s="1"/>
  <c r="L36" i="19" l="1"/>
  <c r="L36" i="18"/>
  <c r="L36" i="17"/>
  <c r="L36" i="15"/>
  <c r="J5" i="11"/>
  <c r="L36" i="11" s="1"/>
  <c r="L36" i="10"/>
  <c r="N36" i="10" s="1"/>
  <c r="L36" i="9"/>
  <c r="N36" i="9" s="1"/>
  <c r="L36" i="16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<sst xmlns="http://schemas.openxmlformats.org/spreadsheetml/2006/main" count="1885" uniqueCount="126">
  <si>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</si>
  <si>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</si>
  <si>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</si>
  <si>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</si>
  <si>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</si>
  <si>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</si>
  <si>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</si>
  <si>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</si>
  <si>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</si>
  <si>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</si>
  <si>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</si>
  <si>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</si>
  <si>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</si>
  <si>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</si>
  <si>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</si>
  <si>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</si>
  <si>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</si>
  <si>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</si>
  <si>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</si>
  <si>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</si>
  <si>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</si>
  <si>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</si>
  <si>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</si>
  <si>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</si>
  <si>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</si>
  <si>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</si>
  <si>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</si>
  <si>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</si>
  <si>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</si>
  <si>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</si>
  <si>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</si>
  <si>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</si>
  <si>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</si>
  <si>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</si>
  <si>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YM2</t>
  </si>
  <si>
    <t>Satış</t>
  </si>
  <si>
    <t>ONURLAR KARIŞIMLI ARPA YEMİ</t>
  </si>
  <si>
    <t>AD</t>
  </si>
  <si>
    <t>70</t>
  </si>
  <si>
    <t>BERSAN SIĞIR SÜT YEMİ 19 PROTEİN (PREMİUM)</t>
  </si>
  <si>
    <t>BERSAN SIĞIR BESİ YEMİ PELET (PREMİUM)</t>
  </si>
  <si>
    <t>YM4</t>
  </si>
  <si>
    <t>ZİY A YÜKSEL</t>
  </si>
  <si>
    <t>ARPA YEMİ</t>
  </si>
  <si>
    <t>90</t>
  </si>
  <si>
    <t>KASIM SÜTÜNE YAZILDI</t>
  </si>
  <si>
    <t>ARALIK SÜTÜNE YAZILDI</t>
  </si>
  <si>
    <t>EA1</t>
  </si>
  <si>
    <t>Süt Vade - Ocak Teslim</t>
  </si>
  <si>
    <t>23</t>
  </si>
  <si>
    <t>BESİ 20 AD</t>
  </si>
  <si>
    <t>SIĞIR SÜT 110 AD</t>
  </si>
  <si>
    <t>OCAK SÜTÜNE  YAZILDI</t>
  </si>
  <si>
    <t>28</t>
  </si>
  <si>
    <t>ONURLAR KARIŞIMLI ARPA YEMİ ÇUVALLI</t>
  </si>
  <si>
    <t>Şubat Süt</t>
  </si>
  <si>
    <t>GÜNEY SÜT YEMİ 19 PREMİUM dökme</t>
  </si>
  <si>
    <t>GÜNEY SÜT BESİ BİTİRME YEMİ PREMİUM</t>
  </si>
  <si>
    <t>ZİYA YÜKSEL</t>
  </si>
  <si>
    <t>33</t>
  </si>
  <si>
    <t>GÜNEY SÜT YEMİ 19 PREMİUM</t>
  </si>
  <si>
    <t>GOLD ARPA FLAKE</t>
  </si>
  <si>
    <t>ŞUBAT SÜTÜNE  YAZILDI</t>
  </si>
  <si>
    <t>Arpa 15 Ad</t>
  </si>
  <si>
    <t>Süt 19 Pre 5500 Kg</t>
  </si>
  <si>
    <t>Besi Bitirme 1000 Kg</t>
  </si>
  <si>
    <t>+90 535 626 70 40</t>
  </si>
  <si>
    <t>Bitirme Yemi 1.000 Kg</t>
  </si>
  <si>
    <t>Süt Yemi 110 Ad</t>
  </si>
  <si>
    <t>Arpa 15 Adet</t>
  </si>
  <si>
    <t>MART SÜTÜNE YAZILDI</t>
  </si>
  <si>
    <t>ŞUBAT SÜTÜNE YAZILDI</t>
  </si>
  <si>
    <t>OCAK SÜTÜNE YAZILDI</t>
  </si>
  <si>
    <t>35</t>
  </si>
  <si>
    <t>GÜNEY SÜT BESİ YEMİ PREMİUM</t>
  </si>
  <si>
    <t>Nisan sütünde kesilecek</t>
  </si>
  <si>
    <t>Mart (Yağ Oranı 3,1) 6.585 Lt X 0,15 TL</t>
  </si>
  <si>
    <t>Süzek 1 Ad</t>
  </si>
  <si>
    <t>Güney Besi 20 Ad</t>
  </si>
  <si>
    <t xml:space="preserve">Güney Süt 19 120 Ad. </t>
  </si>
  <si>
    <t>Gold Arpa 15 Ad.</t>
  </si>
  <si>
    <t>NİSAN SÜTÜNE YAZILDI</t>
  </si>
  <si>
    <t>30.06.2025</t>
  </si>
  <si>
    <t>Haziran Sütüne kesilecek</t>
  </si>
  <si>
    <t>Yağ  (3,3) 4.359,50 Lt x 0,25 tl</t>
  </si>
  <si>
    <t>GÜNEY BESİ YEMİ PREMİUM</t>
  </si>
  <si>
    <t>Temmuz Sütünden Kesilecek</t>
  </si>
  <si>
    <t>GÜNEY SIĞIR SÜT YEMİ 19 PROTEİN PREMİUM</t>
  </si>
  <si>
    <t>Gold Arpa Flake 20 Ad.</t>
  </si>
  <si>
    <t>Güney Bes.Yem. 20 Ad.</t>
  </si>
  <si>
    <t>Güney Süt Yemi 150 Ad.</t>
  </si>
  <si>
    <t>Ağustos Sütünden Kesilecek</t>
  </si>
  <si>
    <t>HAZİRAN SÜTÜNE YAZILDI</t>
  </si>
  <si>
    <t>Gold Arpa Flak.20 Ad.</t>
  </si>
  <si>
    <t>Güney Bes. Yem. 20 Ad.</t>
  </si>
  <si>
    <t>Gün.Süt19 Prem.120 Ad.</t>
  </si>
  <si>
    <t>TEMMUZ SÜTÜNE YAZILDI</t>
  </si>
  <si>
    <t>Eylül Sütünden Kesilecek</t>
  </si>
  <si>
    <t>Gold Arpa Flake 15 Ad.</t>
  </si>
  <si>
    <t>Güney Besi 1000 Kg.</t>
  </si>
  <si>
    <t>Güney Süt  Pre120 Ad.</t>
  </si>
  <si>
    <t>AĞUSTOS SÜTÜNE YAZILDI</t>
  </si>
  <si>
    <t>Güney Besi 20 Ad.</t>
  </si>
  <si>
    <t>Güney Süt 19 120 Ad.</t>
  </si>
  <si>
    <t>EYLÜL SÜTÜNE YAZILDI</t>
  </si>
  <si>
    <t>KAMER S.SÜT YEMİ (EKO/YILDIZ-PLT)</t>
  </si>
  <si>
    <t>2026 Ocak Sütünden Kesilecek</t>
  </si>
  <si>
    <t>2026 Şubat Sütünden Kesilecek</t>
  </si>
  <si>
    <t>111</t>
  </si>
  <si>
    <t>YEMCİ BEY SÜT 19 PRENSES YEMİ PELET</t>
  </si>
  <si>
    <t>YEMCİ BEY BESİ GELİŞTİRME YEMİ</t>
  </si>
  <si>
    <t>Mart Sütünden Kesilecek</t>
  </si>
  <si>
    <t>YMA</t>
  </si>
  <si>
    <t>Aralık Sütünden Kesilecek</t>
  </si>
  <si>
    <t>Yemcibey Besi Yemi 20 Ad.</t>
  </si>
  <si>
    <t>Yemcibey Süt Yemi 110 Ad.</t>
  </si>
  <si>
    <t>Kamer Eko 90 Ad.</t>
  </si>
  <si>
    <t>BEŞYEM LOTUS ÖZEL BESİ YEMİ PELET</t>
  </si>
  <si>
    <t>BEŞYEM ŞEBNEM SÜT YEMİ</t>
  </si>
  <si>
    <t>Nisan sütünden kesilecek</t>
  </si>
  <si>
    <t>Güney Süt 19 Prem.110 Ad.</t>
  </si>
  <si>
    <t>Mayıs Sütünden Kesilecek</t>
  </si>
  <si>
    <t>MART SÜTÜNE YAZILDI.</t>
  </si>
  <si>
    <t>YEMCİ BEY PRENS PELET</t>
  </si>
  <si>
    <t>HAZİRAN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</si>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</sst>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4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9" applyNumberFormat="0" applyAlignment="0" applyProtection="0"/>
    <xf numFmtId="0" fontId="37" fillId="7" borderId="30" applyNumberFormat="0" applyAlignment="0" applyProtection="0"/>
    <xf numFmtId="0" fontId="38" fillId="7" borderId="29" applyNumberFormat="0" applyAlignment="0" applyProtection="0"/>
    <xf numFmtId="0" fontId="39" fillId="0" borderId="31" applyNumberFormat="0" applyFill="0" applyAlignment="0" applyProtection="0"/>
    <xf numFmtId="0" fontId="40" fillId="8" borderId="3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19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6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0" fontId="0" fillId="34" borderId="9" xfId="0" applyFill="1" applyBorder="1"/>
    <xf numFmtId="4" fontId="0" fillId="34" borderId="9" xfId="0" applyNumberFormat="1" applyFill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34" borderId="9" xfId="211" applyNumberFormat="1" applyFont="1" applyFill="1" applyBorder="1" applyAlignment="1">
      <alignment horizontal="left"/>
    </xf>
    <xf numFmtId="49" fontId="0" fillId="34" borderId="9" xfId="211" applyNumberFormat="1" applyFont="1" applyFill="1" applyBorder="1" applyAlignment="1">
      <alignment horizontal="left"/>
    </xf>
    <xf numFmtId="168" fontId="0" fillId="34" borderId="9" xfId="211" applyNumberFormat="1" applyFont="1" applyFill="1" applyBorder="1" applyAlignment="1">
      <alignment horizontal="right"/>
    </xf>
    <xf numFmtId="3" fontId="0" fillId="34" borderId="9" xfId="211" applyNumberFormat="1" applyFont="1" applyFill="1" applyBorder="1"/>
    <xf numFmtId="169" fontId="0" fillId="34" borderId="9" xfId="211" applyNumberFormat="1" applyFont="1" applyFill="1" applyBorder="1" applyAlignment="1">
      <alignment horizontal="right"/>
    </xf>
    <xf numFmtId="4" fontId="0" fillId="34" borderId="9" xfId="211" applyNumberFormat="1" applyFont="1" applyFill="1" applyBorder="1" applyAlignment="1">
      <alignment horizontal="right"/>
    </xf>
    <xf numFmtId="0" fontId="0" fillId="34" borderId="9" xfId="211" applyFont="1" applyFill="1" applyBorder="1"/>
    <xf numFmtId="4" fontId="0" fillId="0" borderId="9" xfId="49" applyNumberFormat="1" applyFont="1" applyBorder="1"/>
    <xf numFmtId="4" fontId="0" fillId="0" borderId="18" xfId="49" applyNumberFormat="1" applyFont="1" applyBorder="1"/>
    <xf numFmtId="167" fontId="18" fillId="0" borderId="9" xfId="212" applyNumberFormat="1" applyBorder="1" applyAlignment="1">
      <alignment horizontal="left"/>
    </xf>
    <xf numFmtId="3" fontId="18" fillId="0" borderId="9" xfId="212" applyNumberFormat="1" applyBorder="1"/>
    <xf numFmtId="49" fontId="17" fillId="0" borderId="9" xfId="212" applyNumberFormat="1" applyFont="1" applyBorder="1" applyAlignment="1">
      <alignment horizontal="left"/>
    </xf>
    <xf numFmtId="167" fontId="18" fillId="2" borderId="9" xfId="212" applyNumberFormat="1" applyFill="1" applyBorder="1" applyAlignment="1">
      <alignment horizontal="left"/>
    </xf>
    <xf numFmtId="49" fontId="17" fillId="2" borderId="9" xfId="212" applyNumberFormat="1" applyFont="1" applyFill="1" applyBorder="1" applyAlignment="1">
      <alignment horizontal="left"/>
    </xf>
    <xf numFmtId="49" fontId="18" fillId="2" borderId="9" xfId="212" applyNumberFormat="1" applyFill="1" applyBorder="1" applyAlignment="1">
      <alignment horizontal="left"/>
    </xf>
    <xf numFmtId="168" fontId="18" fillId="2" borderId="9" xfId="212" applyNumberFormat="1" applyFill="1" applyBorder="1" applyAlignment="1">
      <alignment horizontal="right"/>
    </xf>
    <xf numFmtId="3" fontId="18" fillId="2" borderId="9" xfId="212" applyNumberFormat="1" applyFill="1" applyBorder="1"/>
    <xf numFmtId="169" fontId="18" fillId="2" borderId="9" xfId="212" applyNumberFormat="1" applyFill="1" applyBorder="1" applyAlignment="1">
      <alignment horizontal="right"/>
    </xf>
    <xf numFmtId="4" fontId="18" fillId="2" borderId="9" xfId="212" applyNumberFormat="1" applyFill="1" applyBorder="1" applyAlignment="1">
      <alignment horizontal="right"/>
    </xf>
    <xf numFmtId="0" fontId="18" fillId="2" borderId="9" xfId="212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4" fontId="16" fillId="0" borderId="9" xfId="213" applyNumberFormat="1" applyBorder="1"/>
    <xf numFmtId="168" fontId="16" fillId="0" borderId="9" xfId="213" applyNumberFormat="1" applyBorder="1" applyAlignment="1">
      <alignment horizontal="right"/>
    </xf>
    <xf numFmtId="49" fontId="16" fillId="0" borderId="9" xfId="213" applyNumberFormat="1" applyBorder="1" applyAlignment="1">
      <alignment horizontal="left"/>
    </xf>
    <xf numFmtId="0" fontId="16" fillId="0" borderId="9" xfId="213" applyBorder="1"/>
    <xf numFmtId="3" fontId="16" fillId="0" borderId="9" xfId="213" applyNumberFormat="1" applyBorder="1"/>
    <xf numFmtId="4" fontId="16" fillId="0" borderId="9" xfId="213" applyNumberFormat="1" applyBorder="1" applyAlignment="1">
      <alignment horizontal="right"/>
    </xf>
    <xf numFmtId="169" fontId="16" fillId="0" borderId="9" xfId="213" applyNumberFormat="1" applyBorder="1" applyAlignment="1">
      <alignment horizontal="right"/>
    </xf>
    <xf numFmtId="164" fontId="0" fillId="2" borderId="9" xfId="0" applyNumberFormat="1" applyFill="1" applyBorder="1"/>
    <xf numFmtId="167" fontId="16" fillId="0" borderId="9" xfId="213" applyNumberFormat="1" applyBorder="1" applyAlignment="1">
      <alignment horizontal="left"/>
    </xf>
    <xf numFmtId="4" fontId="0" fillId="2" borderId="9" xfId="0" applyNumberFormat="1" applyFill="1" applyBorder="1" applyAlignment="1">
      <alignment horizontal="right"/>
    </xf>
    <xf numFmtId="169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49" fontId="0" fillId="2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" fontId="15" fillId="0" borderId="0" xfId="233" applyNumberFormat="1" applyAlignment="1">
      <alignment horizontal="right"/>
    </xf>
    <xf numFmtId="167" fontId="16" fillId="2" borderId="9" xfId="213" applyNumberFormat="1" applyFill="1" applyBorder="1" applyAlignment="1">
      <alignment horizontal="left"/>
    </xf>
    <xf numFmtId="49" fontId="16" fillId="2" borderId="9" xfId="213" applyNumberFormat="1" applyFill="1" applyBorder="1" applyAlignment="1">
      <alignment horizontal="left"/>
    </xf>
    <xf numFmtId="168" fontId="16" fillId="2" borderId="9" xfId="213" applyNumberFormat="1" applyFill="1" applyBorder="1" applyAlignment="1">
      <alignment horizontal="right"/>
    </xf>
    <xf numFmtId="49" fontId="14" fillId="2" borderId="9" xfId="213" applyNumberFormat="1" applyFont="1" applyFill="1" applyBorder="1" applyAlignment="1">
      <alignment horizontal="left"/>
    </xf>
    <xf numFmtId="164" fontId="16" fillId="2" borderId="9" xfId="213" applyNumberFormat="1" applyFill="1" applyBorder="1"/>
    <xf numFmtId="169" fontId="16" fillId="2" borderId="9" xfId="213" applyNumberFormat="1" applyFill="1" applyBorder="1" applyAlignment="1">
      <alignment horizontal="right"/>
    </xf>
    <xf numFmtId="4" fontId="16" fillId="2" borderId="9" xfId="213" applyNumberFormat="1" applyFill="1" applyBorder="1" applyAlignment="1">
      <alignment horizontal="right"/>
    </xf>
    <xf numFmtId="0" fontId="16" fillId="2" borderId="9" xfId="213" applyFill="1" applyBorder="1"/>
    <xf numFmtId="3" fontId="16" fillId="2" borderId="9" xfId="213" applyNumberFormat="1" applyFill="1" applyBorder="1"/>
    <xf numFmtId="49" fontId="13" fillId="2" borderId="9" xfId="213" applyNumberFormat="1" applyFont="1" applyFill="1" applyBorder="1" applyAlignment="1">
      <alignment horizontal="left"/>
    </xf>
    <xf numFmtId="168" fontId="0" fillId="0" borderId="9" xfId="0" applyNumberFormat="1" applyBorder="1" applyAlignment="1">
      <alignment horizontal="left"/>
    </xf>
    <xf numFmtId="3" fontId="0" fillId="0" borderId="9" xfId="0" applyNumberFormat="1" applyBorder="1" applyAlignment="1">
      <alignment horizontal="left"/>
    </xf>
    <xf numFmtId="169" fontId="0" fillId="0" borderId="9" xfId="0" applyNumberFormat="1" applyBorder="1" applyAlignment="1">
      <alignment horizontal="left"/>
    </xf>
    <xf numFmtId="4" fontId="0" fillId="0" borderId="9" xfId="0" applyNumberFormat="1" applyBorder="1" applyAlignment="1">
      <alignment horizontal="left"/>
    </xf>
    <xf numFmtId="0" fontId="12" fillId="0" borderId="9" xfId="253" applyBorder="1"/>
    <xf numFmtId="164" fontId="12" fillId="0" borderId="9" xfId="253" applyNumberFormat="1" applyBorder="1"/>
    <xf numFmtId="169" fontId="12" fillId="0" borderId="9" xfId="253" applyNumberFormat="1" applyBorder="1" applyAlignment="1">
      <alignment horizontal="right"/>
    </xf>
    <xf numFmtId="4" fontId="12" fillId="0" borderId="9" xfId="253" applyNumberFormat="1" applyBorder="1" applyAlignment="1">
      <alignment horizontal="right"/>
    </xf>
    <xf numFmtId="3" fontId="12" fillId="0" borderId="9" xfId="253" applyNumberFormat="1" applyBorder="1"/>
    <xf numFmtId="49" fontId="12" fillId="0" borderId="9" xfId="253" applyNumberFormat="1" applyBorder="1" applyAlignment="1">
      <alignment horizontal="left"/>
    </xf>
    <xf numFmtId="168" fontId="12" fillId="0" borderId="9" xfId="253" applyNumberFormat="1" applyBorder="1" applyAlignment="1">
      <alignment horizontal="right"/>
    </xf>
    <xf numFmtId="14" fontId="0" fillId="0" borderId="9" xfId="0" applyNumberFormat="1" applyBorder="1"/>
    <xf numFmtId="167" fontId="12" fillId="0" borderId="9" xfId="253" applyNumberFormat="1" applyBorder="1" applyAlignment="1">
      <alignment horizontal="left"/>
    </xf>
    <xf numFmtId="0" fontId="12" fillId="0" borderId="0" xfId="253"/>
    <xf numFmtId="167" fontId="12" fillId="0" borderId="0" xfId="253" applyNumberFormat="1" applyAlignment="1">
      <alignment horizontal="left"/>
    </xf>
    <xf numFmtId="168" fontId="12" fillId="0" borderId="0" xfId="253" applyNumberFormat="1" applyAlignment="1">
      <alignment horizontal="right"/>
    </xf>
    <xf numFmtId="49" fontId="12" fillId="0" borderId="0" xfId="253" applyNumberFormat="1" applyAlignment="1">
      <alignment horizontal="left"/>
    </xf>
    <xf numFmtId="169" fontId="12" fillId="0" borderId="0" xfId="253" applyNumberFormat="1" applyAlignment="1">
      <alignment horizontal="right"/>
    </xf>
    <xf numFmtId="4" fontId="12" fillId="0" borderId="0" xfId="253" applyNumberFormat="1" applyAlignment="1">
      <alignment horizontal="right"/>
    </xf>
    <xf numFmtId="3" fontId="12" fillId="0" borderId="0" xfId="253" applyNumberFormat="1"/>
    <xf numFmtId="164" fontId="12" fillId="0" borderId="0" xfId="253" applyNumberFormat="1"/>
    <xf numFmtId="3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left"/>
    </xf>
    <xf numFmtId="2" fontId="0" fillId="34" borderId="9" xfId="0" applyNumberFormat="1" applyFill="1" applyBorder="1"/>
    <xf numFmtId="4" fontId="0" fillId="2" borderId="9" xfId="0" applyNumberFormat="1" applyFill="1" applyBorder="1" applyAlignment="1">
      <alignment horizontal="left"/>
    </xf>
    <xf numFmtId="169" fontId="0" fillId="2" borderId="9" xfId="0" applyNumberFormat="1" applyFill="1" applyBorder="1" applyAlignment="1">
      <alignment horizontal="left"/>
    </xf>
    <xf numFmtId="164" fontId="11" fillId="0" borderId="9" xfId="273" applyNumberFormat="1" applyBorder="1"/>
    <xf numFmtId="0" fontId="11" fillId="0" borderId="9" xfId="273" applyBorder="1"/>
    <xf numFmtId="4" fontId="11" fillId="0" borderId="9" xfId="273" applyNumberFormat="1" applyBorder="1" applyAlignment="1">
      <alignment horizontal="right"/>
    </xf>
    <xf numFmtId="169" fontId="11" fillId="0" borderId="9" xfId="273" applyNumberFormat="1" applyBorder="1" applyAlignment="1">
      <alignment horizontal="right"/>
    </xf>
    <xf numFmtId="3" fontId="11" fillId="0" borderId="9" xfId="273" applyNumberFormat="1" applyBorder="1"/>
    <xf numFmtId="49" fontId="11" fillId="0" borderId="9" xfId="273" applyNumberFormat="1" applyBorder="1" applyAlignment="1">
      <alignment horizontal="left"/>
    </xf>
    <xf numFmtId="168" fontId="11" fillId="0" borderId="9" xfId="273" applyNumberFormat="1" applyBorder="1" applyAlignment="1">
      <alignment horizontal="right"/>
    </xf>
    <xf numFmtId="167" fontId="11" fillId="0" borderId="9" xfId="273" applyNumberFormat="1" applyBorder="1" applyAlignment="1">
      <alignment horizontal="left"/>
    </xf>
    <xf numFmtId="0" fontId="11" fillId="0" borderId="0" xfId="273"/>
    <xf numFmtId="167" fontId="11" fillId="0" borderId="0" xfId="273" applyNumberFormat="1" applyAlignment="1">
      <alignment horizontal="left"/>
    </xf>
    <xf numFmtId="168" fontId="11" fillId="0" borderId="0" xfId="273" applyNumberFormat="1" applyAlignment="1">
      <alignment horizontal="right"/>
    </xf>
    <xf numFmtId="49" fontId="11" fillId="0" borderId="0" xfId="273" applyNumberFormat="1" applyAlignment="1">
      <alignment horizontal="left"/>
    </xf>
    <xf numFmtId="169" fontId="11" fillId="0" borderId="0" xfId="273" applyNumberFormat="1" applyAlignment="1">
      <alignment horizontal="right"/>
    </xf>
    <xf numFmtId="4" fontId="11" fillId="0" borderId="0" xfId="273" applyNumberFormat="1" applyAlignment="1">
      <alignment horizontal="right"/>
    </xf>
    <xf numFmtId="3" fontId="11" fillId="0" borderId="0" xfId="273" applyNumberFormat="1"/>
    <xf numFmtId="164" fontId="11" fillId="0" borderId="0" xfId="273" applyNumberFormat="1"/>
    <xf numFmtId="167" fontId="12" fillId="2" borderId="9" xfId="253" applyNumberFormat="1" applyFill="1" applyBorder="1" applyAlignment="1">
      <alignment horizontal="left"/>
    </xf>
    <xf numFmtId="14" fontId="0" fillId="2" borderId="9" xfId="0" applyNumberFormat="1" applyFill="1" applyBorder="1"/>
    <xf numFmtId="168" fontId="12" fillId="2" borderId="9" xfId="253" applyNumberFormat="1" applyFill="1" applyBorder="1" applyAlignment="1">
      <alignment horizontal="right"/>
    </xf>
    <xf numFmtId="49" fontId="12" fillId="2" borderId="9" xfId="253" applyNumberFormat="1" applyFill="1" applyBorder="1" applyAlignment="1">
      <alignment horizontal="left"/>
    </xf>
    <xf numFmtId="3" fontId="12" fillId="2" borderId="9" xfId="253" applyNumberFormat="1" applyFill="1" applyBorder="1"/>
    <xf numFmtId="169" fontId="12" fillId="2" borderId="9" xfId="253" applyNumberFormat="1" applyFill="1" applyBorder="1" applyAlignment="1">
      <alignment horizontal="right"/>
    </xf>
    <xf numFmtId="4" fontId="12" fillId="2" borderId="9" xfId="253" applyNumberFormat="1" applyFill="1" applyBorder="1" applyAlignment="1">
      <alignment horizontal="right"/>
    </xf>
    <xf numFmtId="164" fontId="12" fillId="2" borderId="9" xfId="253" applyNumberFormat="1" applyFill="1" applyBorder="1"/>
    <xf numFmtId="0" fontId="12" fillId="2" borderId="9" xfId="253" applyFill="1" applyBorder="1"/>
    <xf numFmtId="0" fontId="10" fillId="0" borderId="9" xfId="293" applyBorder="1"/>
    <xf numFmtId="3" fontId="10" fillId="0" borderId="9" xfId="293" applyNumberFormat="1" applyBorder="1"/>
    <xf numFmtId="4" fontId="10" fillId="0" borderId="9" xfId="293" applyNumberFormat="1" applyBorder="1" applyAlignment="1">
      <alignment horizontal="right"/>
    </xf>
    <xf numFmtId="169" fontId="10" fillId="0" borderId="9" xfId="293" applyNumberFormat="1" applyBorder="1" applyAlignment="1">
      <alignment horizontal="right"/>
    </xf>
    <xf numFmtId="164" fontId="10" fillId="0" borderId="9" xfId="293" applyNumberFormat="1" applyBorder="1"/>
    <xf numFmtId="49" fontId="10" fillId="0" borderId="9" xfId="293" applyNumberFormat="1" applyBorder="1" applyAlignment="1">
      <alignment horizontal="left"/>
    </xf>
    <xf numFmtId="168" fontId="10" fillId="0" borderId="9" xfId="293" applyNumberFormat="1" applyBorder="1" applyAlignment="1">
      <alignment horizontal="right"/>
    </xf>
    <xf numFmtId="167" fontId="10" fillId="0" borderId="9" xfId="293" applyNumberFormat="1" applyBorder="1" applyAlignment="1">
      <alignment horizontal="left"/>
    </xf>
    <xf numFmtId="0" fontId="10" fillId="0" borderId="0" xfId="293"/>
    <xf numFmtId="167" fontId="10" fillId="0" borderId="0" xfId="293" applyNumberFormat="1" applyAlignment="1">
      <alignment horizontal="left"/>
    </xf>
    <xf numFmtId="168" fontId="10" fillId="0" borderId="0" xfId="293" applyNumberFormat="1" applyAlignment="1">
      <alignment horizontal="right"/>
    </xf>
    <xf numFmtId="49" fontId="10" fillId="0" borderId="0" xfId="293" applyNumberFormat="1" applyAlignment="1">
      <alignment horizontal="left"/>
    </xf>
    <xf numFmtId="169" fontId="10" fillId="0" borderId="0" xfId="293" applyNumberFormat="1" applyAlignment="1">
      <alignment horizontal="right"/>
    </xf>
    <xf numFmtId="4" fontId="10" fillId="0" borderId="0" xfId="293" applyNumberFormat="1" applyAlignment="1">
      <alignment horizontal="right"/>
    </xf>
    <xf numFmtId="164" fontId="10" fillId="0" borderId="0" xfId="293" applyNumberFormat="1"/>
    <xf numFmtId="3" fontId="10" fillId="0" borderId="0" xfId="293" applyNumberFormat="1"/>
    <xf numFmtId="167" fontId="11" fillId="2" borderId="9" xfId="273" applyNumberFormat="1" applyFill="1" applyBorder="1" applyAlignment="1">
      <alignment horizontal="left"/>
    </xf>
    <xf numFmtId="168" fontId="11" fillId="2" borderId="9" xfId="273" applyNumberFormat="1" applyFill="1" applyBorder="1" applyAlignment="1">
      <alignment horizontal="right"/>
    </xf>
    <xf numFmtId="49" fontId="11" fillId="2" borderId="9" xfId="273" applyNumberFormat="1" applyFill="1" applyBorder="1" applyAlignment="1">
      <alignment horizontal="left"/>
    </xf>
    <xf numFmtId="3" fontId="11" fillId="2" borderId="9" xfId="273" applyNumberFormat="1" applyFill="1" applyBorder="1"/>
    <xf numFmtId="169" fontId="11" fillId="2" borderId="9" xfId="273" applyNumberFormat="1" applyFill="1" applyBorder="1" applyAlignment="1">
      <alignment horizontal="right"/>
    </xf>
    <xf numFmtId="4" fontId="11" fillId="2" borderId="9" xfId="273" applyNumberFormat="1" applyFill="1" applyBorder="1" applyAlignment="1">
      <alignment horizontal="right"/>
    </xf>
    <xf numFmtId="164" fontId="11" fillId="2" borderId="9" xfId="273" applyNumberFormat="1" applyFill="1" applyBorder="1"/>
    <xf numFmtId="0" fontId="11" fillId="2" borderId="9" xfId="273" applyFill="1" applyBorder="1"/>
    <xf numFmtId="167" fontId="10" fillId="2" borderId="9" xfId="293" applyNumberFormat="1" applyFill="1" applyBorder="1" applyAlignment="1">
      <alignment horizontal="left"/>
    </xf>
    <xf numFmtId="168" fontId="10" fillId="2" borderId="9" xfId="293" applyNumberFormat="1" applyFill="1" applyBorder="1" applyAlignment="1">
      <alignment horizontal="right"/>
    </xf>
    <xf numFmtId="49" fontId="10" fillId="2" borderId="9" xfId="293" applyNumberFormat="1" applyFill="1" applyBorder="1" applyAlignment="1">
      <alignment horizontal="left"/>
    </xf>
    <xf numFmtId="164" fontId="10" fillId="2" borderId="9" xfId="293" applyNumberFormat="1" applyFill="1" applyBorder="1"/>
    <xf numFmtId="169" fontId="10" fillId="2" borderId="9" xfId="293" applyNumberFormat="1" applyFill="1" applyBorder="1" applyAlignment="1">
      <alignment horizontal="right"/>
    </xf>
    <xf numFmtId="4" fontId="10" fillId="2" borderId="9" xfId="293" applyNumberFormat="1" applyFill="1" applyBorder="1" applyAlignment="1">
      <alignment horizontal="right"/>
    </xf>
    <xf numFmtId="0" fontId="10" fillId="2" borderId="9" xfId="293" applyFill="1" applyBorder="1"/>
    <xf numFmtId="3" fontId="10" fillId="2" borderId="9" xfId="293" applyNumberFormat="1" applyFill="1" applyBorder="1"/>
    <xf numFmtId="0" fontId="8" fillId="0" borderId="0" xfId="333"/>
    <xf numFmtId="4" fontId="8" fillId="0" borderId="0" xfId="333" applyNumberFormat="1" applyAlignment="1">
      <alignment horizontal="right"/>
    </xf>
    <xf numFmtId="0" fontId="7" fillId="35" borderId="9" xfId="353" applyFill="1" applyBorder="1"/>
    <xf numFmtId="4" fontId="7" fillId="35" borderId="9" xfId="353" applyNumberFormat="1" applyFill="1" applyBorder="1" applyAlignment="1">
      <alignment horizontal="right"/>
    </xf>
    <xf numFmtId="169" fontId="7" fillId="35" borderId="9" xfId="353" applyNumberFormat="1" applyFill="1" applyBorder="1" applyAlignment="1">
      <alignment horizontal="right"/>
    </xf>
    <xf numFmtId="0" fontId="0" fillId="35" borderId="9" xfId="0" applyFill="1" applyBorder="1"/>
    <xf numFmtId="167" fontId="7" fillId="35" borderId="9" xfId="353" applyNumberFormat="1" applyFill="1" applyBorder="1" applyAlignment="1">
      <alignment horizontal="left"/>
    </xf>
    <xf numFmtId="49" fontId="7" fillId="35" borderId="9" xfId="353" applyNumberFormat="1" applyFill="1" applyBorder="1" applyAlignment="1">
      <alignment horizontal="left"/>
    </xf>
    <xf numFmtId="3" fontId="7" fillId="35" borderId="9" xfId="353" applyNumberFormat="1" applyFill="1" applyBorder="1"/>
    <xf numFmtId="168" fontId="7" fillId="35" borderId="9" xfId="353" applyNumberFormat="1" applyFill="1" applyBorder="1" applyAlignment="1">
      <alignment horizontal="right"/>
    </xf>
    <xf numFmtId="14" fontId="0" fillId="35" borderId="9" xfId="0" applyNumberFormat="1" applyFill="1" applyBorder="1"/>
    <xf numFmtId="3" fontId="6" fillId="0" borderId="9" xfId="373" applyNumberFormat="1" applyBorder="1"/>
    <xf numFmtId="4" fontId="6" fillId="0" borderId="9" xfId="373" applyNumberFormat="1" applyBorder="1" applyAlignment="1">
      <alignment horizontal="right"/>
    </xf>
    <xf numFmtId="0" fontId="6" fillId="0" borderId="9" xfId="373" applyBorder="1"/>
    <xf numFmtId="169" fontId="6" fillId="0" borderId="9" xfId="373" applyNumberFormat="1" applyBorder="1" applyAlignment="1">
      <alignment horizontal="right"/>
    </xf>
    <xf numFmtId="164" fontId="6" fillId="0" borderId="9" xfId="373" applyNumberFormat="1" applyBorder="1"/>
    <xf numFmtId="49" fontId="6" fillId="0" borderId="9" xfId="373" applyNumberFormat="1" applyBorder="1" applyAlignment="1">
      <alignment horizontal="left"/>
    </xf>
    <xf numFmtId="168" fontId="6" fillId="0" borderId="9" xfId="373" applyNumberFormat="1" applyBorder="1" applyAlignment="1">
      <alignment horizontal="right"/>
    </xf>
    <xf numFmtId="167" fontId="6" fillId="0" borderId="9" xfId="373" applyNumberFormat="1" applyBorder="1" applyAlignment="1">
      <alignment horizontal="left"/>
    </xf>
    <xf numFmtId="4" fontId="5" fillId="0" borderId="9" xfId="393" applyNumberFormat="1" applyBorder="1" applyAlignment="1">
      <alignment horizontal="right"/>
    </xf>
    <xf numFmtId="3" fontId="5" fillId="0" borderId="9" xfId="393" applyNumberFormat="1" applyBorder="1"/>
    <xf numFmtId="168" fontId="5" fillId="0" borderId="9" xfId="393" applyNumberFormat="1" applyBorder="1" applyAlignment="1">
      <alignment horizontal="right"/>
    </xf>
    <xf numFmtId="49" fontId="5" fillId="0" borderId="9" xfId="393" applyNumberFormat="1" applyBorder="1" applyAlignment="1">
      <alignment horizontal="left"/>
    </xf>
    <xf numFmtId="167" fontId="5" fillId="0" borderId="9" xfId="393" applyNumberFormat="1" applyBorder="1" applyAlignment="1">
      <alignment horizontal="left"/>
    </xf>
    <xf numFmtId="169" fontId="5" fillId="0" borderId="9" xfId="393" applyNumberFormat="1" applyBorder="1" applyAlignment="1">
      <alignment horizontal="right"/>
    </xf>
    <xf numFmtId="0" fontId="5" fillId="0" borderId="9" xfId="393" applyBorder="1"/>
    <xf numFmtId="43" fontId="0" fillId="34" borderId="9" xfId="46" applyFont="1" applyFill="1" applyBorder="1"/>
    <xf numFmtId="49" fontId="4" fillId="2" borderId="9" xfId="413" applyNumberFormat="1" applyFill="1" applyBorder="1" applyAlignment="1">
      <alignment horizontal="left"/>
    </xf>
    <xf numFmtId="168" fontId="4" fillId="2" borderId="9" xfId="413" applyNumberFormat="1" applyFill="1" applyBorder="1" applyAlignment="1">
      <alignment horizontal="right"/>
    </xf>
    <xf numFmtId="167" fontId="4" fillId="2" borderId="9" xfId="413" applyNumberFormat="1" applyFill="1" applyBorder="1" applyAlignment="1">
      <alignment horizontal="left"/>
    </xf>
    <xf numFmtId="4" fontId="4" fillId="2" borderId="9" xfId="413" applyNumberFormat="1" applyFill="1" applyBorder="1" applyAlignment="1">
      <alignment horizontal="right"/>
    </xf>
    <xf numFmtId="0" fontId="4" fillId="2" borderId="9" xfId="413" applyFill="1" applyBorder="1"/>
    <xf numFmtId="169" fontId="4" fillId="2" borderId="9" xfId="413" applyNumberFormat="1" applyFill="1" applyBorder="1" applyAlignment="1">
      <alignment horizontal="right"/>
    </xf>
    <xf numFmtId="3" fontId="4" fillId="2" borderId="9" xfId="413" applyNumberFormat="1" applyFill="1" applyBorder="1"/>
    <xf numFmtId="4" fontId="4" fillId="0" borderId="9" xfId="413" applyNumberFormat="1" applyBorder="1" applyAlignment="1">
      <alignment horizontal="right"/>
    </xf>
    <xf numFmtId="167" fontId="4" fillId="0" borderId="9" xfId="413" applyNumberFormat="1" applyBorder="1" applyAlignment="1">
      <alignment horizontal="left"/>
    </xf>
    <xf numFmtId="167" fontId="7" fillId="2" borderId="9" xfId="353" applyNumberFormat="1" applyFill="1" applyBorder="1" applyAlignment="1">
      <alignment horizontal="left"/>
    </xf>
    <xf numFmtId="168" fontId="7" fillId="2" borderId="9" xfId="353" applyNumberFormat="1" applyFill="1" applyBorder="1" applyAlignment="1">
      <alignment horizontal="right"/>
    </xf>
    <xf numFmtId="49" fontId="7" fillId="2" borderId="9" xfId="353" applyNumberFormat="1" applyFill="1" applyBorder="1" applyAlignment="1">
      <alignment horizontal="left"/>
    </xf>
    <xf numFmtId="3" fontId="7" fillId="2" borderId="9" xfId="353" applyNumberFormat="1" applyFill="1" applyBorder="1"/>
    <xf numFmtId="169" fontId="7" fillId="2" borderId="9" xfId="353" applyNumberFormat="1" applyFill="1" applyBorder="1" applyAlignment="1">
      <alignment horizontal="right"/>
    </xf>
    <xf numFmtId="4" fontId="7" fillId="2" borderId="9" xfId="353" applyNumberFormat="1" applyFill="1" applyBorder="1" applyAlignment="1">
      <alignment horizontal="right"/>
    </xf>
    <xf numFmtId="0" fontId="7" fillId="2" borderId="9" xfId="353" applyFill="1" applyBorder="1"/>
    <xf numFmtId="4" fontId="3" fillId="0" borderId="9" xfId="433" applyNumberFormat="1" applyBorder="1" applyAlignment="1">
      <alignment horizontal="right"/>
    </xf>
    <xf numFmtId="0" fontId="3" fillId="0" borderId="9" xfId="433" applyBorder="1"/>
    <xf numFmtId="169" fontId="3" fillId="0" borderId="9" xfId="433" applyNumberFormat="1" applyBorder="1" applyAlignment="1">
      <alignment horizontal="right"/>
    </xf>
    <xf numFmtId="3" fontId="3" fillId="0" borderId="9" xfId="433" applyNumberFormat="1" applyBorder="1"/>
    <xf numFmtId="49" fontId="3" fillId="0" borderId="9" xfId="433" applyNumberFormat="1" applyBorder="1" applyAlignment="1">
      <alignment horizontal="left"/>
    </xf>
    <xf numFmtId="168" fontId="3" fillId="0" borderId="9" xfId="433" applyNumberFormat="1" applyBorder="1" applyAlignment="1">
      <alignment horizontal="right"/>
    </xf>
    <xf numFmtId="167" fontId="3" fillId="0" borderId="9" xfId="433" applyNumberFormat="1" applyBorder="1" applyAlignment="1">
      <alignment horizontal="left"/>
    </xf>
    <xf numFmtId="167" fontId="6" fillId="2" borderId="9" xfId="373" applyNumberFormat="1" applyFill="1" applyBorder="1" applyAlignment="1">
      <alignment horizontal="left"/>
    </xf>
    <xf numFmtId="168" fontId="6" fillId="2" borderId="9" xfId="373" applyNumberFormat="1" applyFill="1" applyBorder="1" applyAlignment="1">
      <alignment horizontal="right"/>
    </xf>
    <xf numFmtId="49" fontId="6" fillId="2" borderId="9" xfId="373" applyNumberFormat="1" applyFill="1" applyBorder="1" applyAlignment="1">
      <alignment horizontal="left"/>
    </xf>
    <xf numFmtId="164" fontId="6" fillId="2" borderId="9" xfId="373" applyNumberFormat="1" applyFill="1" applyBorder="1"/>
    <xf numFmtId="169" fontId="6" fillId="2" borderId="9" xfId="373" applyNumberFormat="1" applyFill="1" applyBorder="1" applyAlignment="1">
      <alignment horizontal="right"/>
    </xf>
    <xf numFmtId="4" fontId="6" fillId="2" borderId="9" xfId="373" applyNumberFormat="1" applyFill="1" applyBorder="1" applyAlignment="1">
      <alignment horizontal="right"/>
    </xf>
    <xf numFmtId="0" fontId="6" fillId="2" borderId="9" xfId="373" applyFill="1" applyBorder="1"/>
    <xf numFmtId="3" fontId="6" fillId="2" borderId="9" xfId="373" applyNumberFormat="1" applyFill="1" applyBorder="1"/>
    <xf numFmtId="4" fontId="2" fillId="0" borderId="9" xfId="453" applyNumberFormat="1" applyBorder="1" applyAlignment="1">
      <alignment horizontal="right"/>
    </xf>
    <xf numFmtId="0" fontId="2" fillId="0" borderId="9" xfId="453" applyBorder="1"/>
    <xf numFmtId="169" fontId="2" fillId="0" borderId="9" xfId="453" applyNumberFormat="1" applyBorder="1" applyAlignment="1">
      <alignment horizontal="right"/>
    </xf>
    <xf numFmtId="3" fontId="2" fillId="0" borderId="9" xfId="453" applyNumberFormat="1" applyBorder="1"/>
    <xf numFmtId="49" fontId="2" fillId="0" borderId="9" xfId="453" applyNumberFormat="1" applyBorder="1" applyAlignment="1">
      <alignment horizontal="left"/>
    </xf>
    <xf numFmtId="168" fontId="2" fillId="0" borderId="9" xfId="453" applyNumberFormat="1" applyBorder="1" applyAlignment="1">
      <alignment horizontal="right"/>
    </xf>
    <xf numFmtId="167" fontId="2" fillId="0" borderId="9" xfId="453" applyNumberFormat="1" applyBorder="1" applyAlignment="1">
      <alignment horizontal="left"/>
    </xf>
    <xf numFmtId="167" fontId="5" fillId="2" borderId="9" xfId="393" applyNumberFormat="1" applyFill="1" applyBorder="1" applyAlignment="1">
      <alignment horizontal="left"/>
    </xf>
    <xf numFmtId="49" fontId="5" fillId="2" borderId="9" xfId="393" applyNumberFormat="1" applyFill="1" applyBorder="1" applyAlignment="1">
      <alignment horizontal="left"/>
    </xf>
    <xf numFmtId="168" fontId="5" fillId="2" borderId="9" xfId="393" applyNumberFormat="1" applyFill="1" applyBorder="1" applyAlignment="1">
      <alignment horizontal="right"/>
    </xf>
    <xf numFmtId="3" fontId="5" fillId="2" borderId="9" xfId="393" applyNumberFormat="1" applyFill="1" applyBorder="1"/>
    <xf numFmtId="169" fontId="5" fillId="2" borderId="9" xfId="393" applyNumberFormat="1" applyFill="1" applyBorder="1" applyAlignment="1">
      <alignment horizontal="right"/>
    </xf>
    <xf numFmtId="4" fontId="5" fillId="2" borderId="9" xfId="393" applyNumberFormat="1" applyFill="1" applyBorder="1" applyAlignment="1">
      <alignment horizontal="right"/>
    </xf>
    <xf numFmtId="0" fontId="5" fillId="2" borderId="9" xfId="393" applyFill="1" applyBorder="1"/>
    <xf numFmtId="43" fontId="0" fillId="36" borderId="9" xfId="473" applyFont="1" applyFill="1" applyBorder="1"/>
    <xf numFmtId="167" fontId="5" fillId="0" borderId="9" xfId="393" applyNumberFormat="1" applyFill="1" applyBorder="1" applyAlignment="1">
      <alignment horizontal="left"/>
    </xf>
    <xf numFmtId="49" fontId="5" fillId="0" borderId="9" xfId="393" applyNumberFormat="1" applyFill="1" applyBorder="1" applyAlignment="1">
      <alignment horizontal="left"/>
    </xf>
    <xf numFmtId="4" fontId="5" fillId="0" borderId="9" xfId="393" applyNumberFormat="1" applyFill="1" applyBorder="1" applyAlignment="1">
      <alignment horizontal="right"/>
    </xf>
    <xf numFmtId="167" fontId="5" fillId="0" borderId="8" xfId="393" applyNumberFormat="1" applyFill="1" applyBorder="1" applyAlignment="1">
      <alignment horizontal="left"/>
    </xf>
    <xf numFmtId="4" fontId="5" fillId="0" borderId="12" xfId="393" applyNumberFormat="1" applyFill="1" applyBorder="1" applyAlignment="1">
      <alignment horizontal="right"/>
    </xf>
    <xf numFmtId="0" fontId="0" fillId="0" borderId="36" xfId="0" applyBorder="1"/>
    <xf numFmtId="4" fontId="1" fillId="0" borderId="9" xfId="474" applyNumberFormat="1" applyBorder="1" applyAlignment="1">
      <alignment horizontal="right"/>
    </xf>
    <xf numFmtId="169" fontId="1" fillId="0" borderId="9" xfId="474" applyNumberFormat="1" applyBorder="1" applyAlignment="1">
      <alignment horizontal="right"/>
    </xf>
    <xf numFmtId="3" fontId="1" fillId="0" borderId="9" xfId="474" applyNumberFormat="1" applyBorder="1"/>
    <xf numFmtId="168" fontId="1" fillId="0" borderId="9" xfId="474" applyNumberFormat="1" applyBorder="1" applyAlignment="1">
      <alignment horizontal="right"/>
    </xf>
    <xf numFmtId="49" fontId="1" fillId="0" borderId="9" xfId="474" applyNumberFormat="1" applyBorder="1" applyAlignment="1">
      <alignment horizontal="left"/>
    </xf>
    <xf numFmtId="0" fontId="1" fillId="0" borderId="9" xfId="474" applyBorder="1"/>
    <xf numFmtId="167" fontId="1" fillId="0" borderId="9" xfId="474" applyNumberFormat="1" applyBorder="1" applyAlignment="1">
      <alignment horizontal="left"/>
    </xf>
    <xf numFmtId="49" fontId="1" fillId="0" borderId="0" xfId="474" applyNumberFormat="1" applyAlignment="1">
      <alignment horizontal="left"/>
    </xf>
    <xf numFmtId="0" fontId="0" fillId="36" borderId="0" xfId="0" applyFill="1"/>
    <xf numFmtId="167" fontId="3" fillId="2" borderId="9" xfId="433" applyNumberFormat="1" applyFill="1" applyBorder="1" applyAlignment="1">
      <alignment horizontal="left"/>
    </xf>
    <xf numFmtId="168" fontId="3" fillId="2" borderId="9" xfId="433" applyNumberFormat="1" applyFill="1" applyBorder="1" applyAlignment="1">
      <alignment horizontal="right"/>
    </xf>
    <xf numFmtId="49" fontId="3" fillId="2" borderId="9" xfId="433" applyNumberFormat="1" applyFill="1" applyBorder="1" applyAlignment="1">
      <alignment horizontal="left"/>
    </xf>
    <xf numFmtId="3" fontId="3" fillId="2" borderId="9" xfId="433" applyNumberFormat="1" applyFill="1" applyBorder="1"/>
    <xf numFmtId="169" fontId="3" fillId="2" borderId="9" xfId="433" applyNumberFormat="1" applyFill="1" applyBorder="1" applyAlignment="1">
      <alignment horizontal="right"/>
    </xf>
    <xf numFmtId="4" fontId="3" fillId="2" borderId="9" xfId="433" applyNumberFormat="1" applyFill="1" applyBorder="1" applyAlignment="1">
      <alignment horizontal="right"/>
    </xf>
    <xf numFmtId="0" fontId="3" fillId="2" borderId="9" xfId="433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0" fillId="36" borderId="9" xfId="0" applyFill="1" applyBorder="1" applyAlignment="1">
      <alignment horizontal="center"/>
    </xf>
    <xf numFmtId="0" fontId="0" fillId="36" borderId="37" xfId="0" applyFill="1" applyBorder="1" applyAlignment="1">
      <alignment horizontal="center"/>
    </xf>
  </cellXfs>
  <cellStyles count="494">
    <cellStyle name="%20 - Vurgu1" xfId="19" builtinId="30" customBuiltin="1"/>
    <cellStyle name="%20 - Vurgu1 10" xfId="215" xr:uid="{CD5F10D8-7A41-4E16-94FD-05E1F19D5AEC}"/>
    <cellStyle name="%20 - Vurgu1 11" xfId="235" xr:uid="{6EC26A3C-6DDE-422C-A98D-533BD5814C98}"/>
    <cellStyle name="%20 - Vurgu1 12" xfId="255" xr:uid="{20C56668-62AA-4FC6-BC57-CB8FB3A37538}"/>
    <cellStyle name="%20 - Vurgu1 13" xfId="275" xr:uid="{0B88005D-0316-4F44-B4F9-3EFD88FFA8B4}"/>
    <cellStyle name="%20 - Vurgu1 14" xfId="295" xr:uid="{29725084-6DA7-4143-9D57-A1CF051D915B}"/>
    <cellStyle name="%20 - Vurgu1 15" xfId="315" xr:uid="{5111381C-BA87-4140-81D0-5755FB99E1B0}"/>
    <cellStyle name="%20 - Vurgu1 16" xfId="335" xr:uid="{9FE84FF7-7402-4C5C-A689-CAD229F2C341}"/>
    <cellStyle name="%20 - Vurgu1 17" xfId="355" xr:uid="{99572A61-6ED5-4569-96F0-82FF9164285C}"/>
    <cellStyle name="%20 - Vurgu1 18" xfId="375" xr:uid="{38EF9E9D-09BC-47A9-8CB9-89BB9C0076C3}"/>
    <cellStyle name="%20 - Vurgu1 19" xfId="395" xr:uid="{90A213D9-01D1-42EE-91FB-99229132582A}"/>
    <cellStyle name="%20 - Vurgu1 2" xfId="51" xr:uid="{FA9BD307-C38F-4352-A71A-9DDF26C02AE5}"/>
    <cellStyle name="%20 - Vurgu1 20" xfId="415" xr:uid="{97858DAB-57DD-4C98-8E2C-B3AE94054E14}"/>
    <cellStyle name="%20 - Vurgu1 21" xfId="435" xr:uid="{F6E19FAB-673E-49AF-85B4-BAB632531E49}"/>
    <cellStyle name="%20 - Vurgu1 22" xfId="455" xr:uid="{32389855-6E06-4E82-BCE3-FFBBE6703851}"/>
    <cellStyle name="%20 - Vurgu1 23" xfId="476" xr:uid="{EA6A98EB-8076-466E-8E77-C59193A9D891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5B69B175-37E5-41CC-BC08-11AE86CE889E}"/>
    <cellStyle name="%20 - Vurgu2 11" xfId="238" xr:uid="{727D90CE-932B-499A-A36A-62A91C7FEC33}"/>
    <cellStyle name="%20 - Vurgu2 12" xfId="258" xr:uid="{175FC98A-8B40-4F26-BC6A-58AD7FDD6ABD}"/>
    <cellStyle name="%20 - Vurgu2 13" xfId="278" xr:uid="{90403F5F-68F9-4038-8F80-750B419AAF7B}"/>
    <cellStyle name="%20 - Vurgu2 14" xfId="298" xr:uid="{6A4F1F2A-7331-4A49-AE73-C64FEE4C3A66}"/>
    <cellStyle name="%20 - Vurgu2 15" xfId="318" xr:uid="{2827FDBE-7706-42C9-8756-C41FAD8CD4D1}"/>
    <cellStyle name="%20 - Vurgu2 16" xfId="338" xr:uid="{E0C1C2A7-F829-4C7B-A468-2227C4933ADD}"/>
    <cellStyle name="%20 - Vurgu2 17" xfId="358" xr:uid="{1C95584C-0EE2-43AB-B931-894F95FCF2AA}"/>
    <cellStyle name="%20 - Vurgu2 18" xfId="378" xr:uid="{EE17B1B4-79A1-4634-83AB-9AEBF866376F}"/>
    <cellStyle name="%20 - Vurgu2 19" xfId="398" xr:uid="{B3E2E6E6-4FF5-475C-8F6F-48C23F37A9AA}"/>
    <cellStyle name="%20 - Vurgu2 2" xfId="54" xr:uid="{A0E515F0-F923-40DC-9602-5B58DB23AEF2}"/>
    <cellStyle name="%20 - Vurgu2 20" xfId="418" xr:uid="{4A3B9431-5D91-4275-9FA7-4E763DA7A864}"/>
    <cellStyle name="%20 - Vurgu2 21" xfId="438" xr:uid="{58836DA8-D066-49D5-A1D0-CCAF12553E44}"/>
    <cellStyle name="%20 - Vurgu2 22" xfId="458" xr:uid="{271105BC-CF0E-4EB0-A431-51FE6F30BA4D}"/>
    <cellStyle name="%20 - Vurgu2 23" xfId="479" xr:uid="{E3025B64-2E13-4C89-B02F-ACC55AD1D2F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060491EF-3E7B-47A8-A9E3-C14A205ED1AA}"/>
    <cellStyle name="%20 - Vurgu3 11" xfId="241" xr:uid="{E9AB933E-6812-4493-B0B6-A7CAD73659FD}"/>
    <cellStyle name="%20 - Vurgu3 12" xfId="261" xr:uid="{1C95C47E-8B23-4238-A702-66EA94DF8C73}"/>
    <cellStyle name="%20 - Vurgu3 13" xfId="281" xr:uid="{EDDC7C67-ED2A-4066-8460-3404277E57E8}"/>
    <cellStyle name="%20 - Vurgu3 14" xfId="301" xr:uid="{5582D42E-BC83-4E0C-BAED-D0AF88188F43}"/>
    <cellStyle name="%20 - Vurgu3 15" xfId="321" xr:uid="{50E6E8AE-3DE2-4278-B5E6-0498FDCEF575}"/>
    <cellStyle name="%20 - Vurgu3 16" xfId="341" xr:uid="{5A109358-F6A6-4687-8045-CA2821FA15BD}"/>
    <cellStyle name="%20 - Vurgu3 17" xfId="361" xr:uid="{C1C63449-7F7C-42F9-A782-F3D1667BA220}"/>
    <cellStyle name="%20 - Vurgu3 18" xfId="381" xr:uid="{082A75A6-F229-48D6-87D0-83DCD3D7EC77}"/>
    <cellStyle name="%20 - Vurgu3 19" xfId="401" xr:uid="{CB8CBEED-BD42-4A4A-8B46-1B3A440BEA5B}"/>
    <cellStyle name="%20 - Vurgu3 2" xfId="57" xr:uid="{691FB671-DDFA-4938-A8D1-4D4DA7E94351}"/>
    <cellStyle name="%20 - Vurgu3 20" xfId="421" xr:uid="{7976661C-A76A-4670-8C68-087F20410D4E}"/>
    <cellStyle name="%20 - Vurgu3 21" xfId="441" xr:uid="{85BCE530-E4A0-41EE-A7DE-1FFB311C83B3}"/>
    <cellStyle name="%20 - Vurgu3 22" xfId="461" xr:uid="{658D8EDE-F683-42F3-BCBE-9608FF9FA1B6}"/>
    <cellStyle name="%20 - Vurgu3 23" xfId="482" xr:uid="{5E0830C2-4D14-4546-8EC7-E8B034C9AE70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6A1FD06D-83C1-4C35-AF31-BDFCCB6F7B29}"/>
    <cellStyle name="%20 - Vurgu4 11" xfId="244" xr:uid="{8B2C316F-E056-4A37-9673-FF9655CA781F}"/>
    <cellStyle name="%20 - Vurgu4 12" xfId="264" xr:uid="{844F679A-9AD5-4A25-859E-0E38518B51AF}"/>
    <cellStyle name="%20 - Vurgu4 13" xfId="284" xr:uid="{09F79B83-A056-4F5D-B099-6E05987A9E7E}"/>
    <cellStyle name="%20 - Vurgu4 14" xfId="304" xr:uid="{5094F271-8D50-4268-8EA1-851F4E9D1003}"/>
    <cellStyle name="%20 - Vurgu4 15" xfId="324" xr:uid="{EA8AFF67-68E2-4025-B6B8-D790E35CDCBC}"/>
    <cellStyle name="%20 - Vurgu4 16" xfId="344" xr:uid="{4773A892-1068-4872-B382-2CC120BC1820}"/>
    <cellStyle name="%20 - Vurgu4 17" xfId="364" xr:uid="{3FA8782C-F41F-4677-A757-A00B406C79F3}"/>
    <cellStyle name="%20 - Vurgu4 18" xfId="384" xr:uid="{2B2FB3EF-3A21-4A1A-A439-4B276ABC759D}"/>
    <cellStyle name="%20 - Vurgu4 19" xfId="404" xr:uid="{069D3C5A-D8E8-423E-9E07-04A8115EEDC4}"/>
    <cellStyle name="%20 - Vurgu4 2" xfId="60" xr:uid="{4DA5BD79-6725-41DB-802C-87D563C283B3}"/>
    <cellStyle name="%20 - Vurgu4 20" xfId="424" xr:uid="{73E0E764-A861-4145-AA73-D7263AE36DF5}"/>
    <cellStyle name="%20 - Vurgu4 21" xfId="444" xr:uid="{C6680F1F-6314-422B-921F-F98397508C4D}"/>
    <cellStyle name="%20 - Vurgu4 22" xfId="464" xr:uid="{B5487FEB-42AA-4E98-B331-BB270DACD08D}"/>
    <cellStyle name="%20 - Vurgu4 23" xfId="485" xr:uid="{06DEA02C-9209-44E4-9A44-BE65CE8E57A8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EDE6BD87-9A88-4D45-80D8-92022BB81274}"/>
    <cellStyle name="%20 - Vurgu5 11" xfId="247" xr:uid="{B3549445-3368-4B30-AD85-F920C8E8812F}"/>
    <cellStyle name="%20 - Vurgu5 12" xfId="267" xr:uid="{81F7A91F-8727-4754-A933-458EF1BF43B5}"/>
    <cellStyle name="%20 - Vurgu5 13" xfId="287" xr:uid="{401A1376-D44B-415B-B486-AB884945DBE8}"/>
    <cellStyle name="%20 - Vurgu5 14" xfId="307" xr:uid="{E3142C10-0E14-4288-B8A3-8D921159996C}"/>
    <cellStyle name="%20 - Vurgu5 15" xfId="327" xr:uid="{03EB8E40-7680-4F5B-92E6-61557A5756DB}"/>
    <cellStyle name="%20 - Vurgu5 16" xfId="347" xr:uid="{1E95B2EC-A064-4198-AA8F-5934BA97E05F}"/>
    <cellStyle name="%20 - Vurgu5 17" xfId="367" xr:uid="{130C4419-9E1F-4D01-B3C6-19DB34F00642}"/>
    <cellStyle name="%20 - Vurgu5 18" xfId="387" xr:uid="{FEDC4993-6D51-4C8A-8A5E-CACD55D0A704}"/>
    <cellStyle name="%20 - Vurgu5 19" xfId="407" xr:uid="{82004CF2-3D42-4082-B5A3-4DF67EE281BD}"/>
    <cellStyle name="%20 - Vurgu5 2" xfId="63" xr:uid="{DAEA4849-537D-463D-9085-C490FD5D2253}"/>
    <cellStyle name="%20 - Vurgu5 20" xfId="427" xr:uid="{5ACFF4C1-092C-4AA5-A66E-A1B89D392249}"/>
    <cellStyle name="%20 - Vurgu5 21" xfId="447" xr:uid="{EEDE48C1-55A4-45EC-B02C-2BBC4BA0505E}"/>
    <cellStyle name="%20 - Vurgu5 22" xfId="467" xr:uid="{C2817FD1-7995-46AF-B456-B0400138EC5A}"/>
    <cellStyle name="%20 - Vurgu5 23" xfId="488" xr:uid="{7F89F02C-79BC-45F4-9B6D-07DDE57B1D38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BD531C29-048E-40B5-833D-A2558008EDD5}"/>
    <cellStyle name="%20 - Vurgu6 11" xfId="250" xr:uid="{13C32F91-5B02-4293-807A-4B2FB4B62DE4}"/>
    <cellStyle name="%20 - Vurgu6 12" xfId="270" xr:uid="{C75A7C5B-0BA4-46A9-B734-A1111C72454D}"/>
    <cellStyle name="%20 - Vurgu6 13" xfId="290" xr:uid="{8965F65A-171A-4F2A-A4BD-FB4B76BF2810}"/>
    <cellStyle name="%20 - Vurgu6 14" xfId="310" xr:uid="{F1691E67-7C6D-4C9D-AB14-FEC47E95650E}"/>
    <cellStyle name="%20 - Vurgu6 15" xfId="330" xr:uid="{951C4EAF-947A-406B-A1D1-BC8747CDD4B0}"/>
    <cellStyle name="%20 - Vurgu6 16" xfId="350" xr:uid="{90DFCC20-8325-4E23-974E-0894B83B1461}"/>
    <cellStyle name="%20 - Vurgu6 17" xfId="370" xr:uid="{6E186955-5F99-4293-839A-6C95378D5523}"/>
    <cellStyle name="%20 - Vurgu6 18" xfId="390" xr:uid="{4E0882F0-7BA1-4E95-B2E7-A144F96D4DF3}"/>
    <cellStyle name="%20 - Vurgu6 19" xfId="410" xr:uid="{3A9C65F2-4F8C-4A1A-8DCB-D27EF4421CAA}"/>
    <cellStyle name="%20 - Vurgu6 2" xfId="66" xr:uid="{F164CD72-381D-4EB4-A7E8-2F4A069F4FF0}"/>
    <cellStyle name="%20 - Vurgu6 20" xfId="430" xr:uid="{F0E571CE-4CA1-4CB8-86B6-B56C3A8A842E}"/>
    <cellStyle name="%20 - Vurgu6 21" xfId="450" xr:uid="{E5C78BE8-A6D3-412A-BD63-BF6DAA1FCF09}"/>
    <cellStyle name="%20 - Vurgu6 22" xfId="470" xr:uid="{70D0FAFC-5666-47CB-B389-B6275F3EF3E1}"/>
    <cellStyle name="%20 - Vurgu6 23" xfId="491" xr:uid="{0F5BC22D-CA58-46F8-9C7A-2E8AF103F9ED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1EB2B250-053D-4084-91F1-9950CA099934}"/>
    <cellStyle name="%40 - Vurgu1 11" xfId="236" xr:uid="{195128E7-BEC3-47CF-82DD-04296230E4A4}"/>
    <cellStyle name="%40 - Vurgu1 12" xfId="256" xr:uid="{32B68A7D-016E-484F-AD8D-49229F0B7865}"/>
    <cellStyle name="%40 - Vurgu1 13" xfId="276" xr:uid="{009D7AD9-16D6-42AB-B619-BFE68563C639}"/>
    <cellStyle name="%40 - Vurgu1 14" xfId="296" xr:uid="{370EEF68-7A0A-418C-B042-6E8B6028496F}"/>
    <cellStyle name="%40 - Vurgu1 15" xfId="316" xr:uid="{18AFFA24-A035-45DE-9164-F4F55CF065A6}"/>
    <cellStyle name="%40 - Vurgu1 16" xfId="336" xr:uid="{82CEB18A-3300-4FD3-B7A1-717F2F7F131A}"/>
    <cellStyle name="%40 - Vurgu1 17" xfId="356" xr:uid="{B2707ACD-2A82-4880-B2F2-4D51F38142AE}"/>
    <cellStyle name="%40 - Vurgu1 18" xfId="376" xr:uid="{F069C395-824A-4B00-8B66-CBE72BFE1602}"/>
    <cellStyle name="%40 - Vurgu1 19" xfId="396" xr:uid="{BF30AC8E-003E-4957-A3A2-457FFC8CDAF9}"/>
    <cellStyle name="%40 - Vurgu1 2" xfId="52" xr:uid="{64BC691D-7CA9-4D5C-A5C2-983635AAA1A4}"/>
    <cellStyle name="%40 - Vurgu1 20" xfId="416" xr:uid="{AD1F86AA-9EC6-4184-8B6B-8B60D13F996C}"/>
    <cellStyle name="%40 - Vurgu1 21" xfId="436" xr:uid="{7CE29F55-ABC9-4A77-B2B8-3F25DBD08A05}"/>
    <cellStyle name="%40 - Vurgu1 22" xfId="456" xr:uid="{810F6AF1-863D-425B-9944-675327F46902}"/>
    <cellStyle name="%40 - Vurgu1 23" xfId="477" xr:uid="{CCE3290B-E252-45FC-B058-391124F945B9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122202E0-C1DB-44E1-8C7E-8CBD1CC72592}"/>
    <cellStyle name="%40 - Vurgu2 11" xfId="239" xr:uid="{EA4171BB-6DAD-4545-A09D-EA6C382F0899}"/>
    <cellStyle name="%40 - Vurgu2 12" xfId="259" xr:uid="{7FCD73A3-8FEA-45D3-995C-DCA569721833}"/>
    <cellStyle name="%40 - Vurgu2 13" xfId="279" xr:uid="{2AFC1473-7C4F-4B74-9172-1CD154B27B07}"/>
    <cellStyle name="%40 - Vurgu2 14" xfId="299" xr:uid="{2BF6F968-A918-41D0-9DA2-5F80C94546B7}"/>
    <cellStyle name="%40 - Vurgu2 15" xfId="319" xr:uid="{DD3D6255-6B53-4705-95FF-825246ADC5B1}"/>
    <cellStyle name="%40 - Vurgu2 16" xfId="339" xr:uid="{3474B999-2DD1-4B34-8787-FCFDBB36AFA5}"/>
    <cellStyle name="%40 - Vurgu2 17" xfId="359" xr:uid="{8825B513-600D-40EA-9077-E6D9A8A7B675}"/>
    <cellStyle name="%40 - Vurgu2 18" xfId="379" xr:uid="{CA3BB0CA-743B-4C6E-A716-39C03582D7E8}"/>
    <cellStyle name="%40 - Vurgu2 19" xfId="399" xr:uid="{E61F326D-9AB2-4A69-9251-F79510196D1D}"/>
    <cellStyle name="%40 - Vurgu2 2" xfId="55" xr:uid="{BAD09826-DC3E-4C68-82C5-3FCB359EC1AA}"/>
    <cellStyle name="%40 - Vurgu2 20" xfId="419" xr:uid="{86AF2941-6BF3-4D04-8F3F-146656F80A64}"/>
    <cellStyle name="%40 - Vurgu2 21" xfId="439" xr:uid="{B9D3303E-94A4-4EA2-AA5C-EC8FB09F6A82}"/>
    <cellStyle name="%40 - Vurgu2 22" xfId="459" xr:uid="{125C292C-4E99-4421-9B5F-68F34E8C3DD2}"/>
    <cellStyle name="%40 - Vurgu2 23" xfId="480" xr:uid="{0F431601-22DC-49C5-BF8A-E15572254B2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17C63154-E365-4CB5-B41A-E04E30DCE54C}"/>
    <cellStyle name="%40 - Vurgu3 11" xfId="242" xr:uid="{39B53692-5BFC-4738-BCD0-4B8398EABC4E}"/>
    <cellStyle name="%40 - Vurgu3 12" xfId="262" xr:uid="{6C1E454F-9661-4014-9F02-553736093ECA}"/>
    <cellStyle name="%40 - Vurgu3 13" xfId="282" xr:uid="{12C70678-873D-4187-908E-AADF566D881A}"/>
    <cellStyle name="%40 - Vurgu3 14" xfId="302" xr:uid="{24DBD57E-94BF-4FDF-B2B0-77F22DB6A410}"/>
    <cellStyle name="%40 - Vurgu3 15" xfId="322" xr:uid="{80571423-6D12-479F-A05D-65386ABAD60F}"/>
    <cellStyle name="%40 - Vurgu3 16" xfId="342" xr:uid="{1C77D194-A6A6-43F5-8FAC-D1030CBD007D}"/>
    <cellStyle name="%40 - Vurgu3 17" xfId="362" xr:uid="{899A251E-1B77-4030-8DCD-102C69C671EA}"/>
    <cellStyle name="%40 - Vurgu3 18" xfId="382" xr:uid="{CACF658B-CE2B-40CF-A4F2-D4411BE4BEC4}"/>
    <cellStyle name="%40 - Vurgu3 19" xfId="402" xr:uid="{4228FC58-B7F5-4FA2-B93B-0F686F7176E4}"/>
    <cellStyle name="%40 - Vurgu3 2" xfId="58" xr:uid="{95435DF5-18B9-4571-9947-BA7AF8057E1F}"/>
    <cellStyle name="%40 - Vurgu3 20" xfId="422" xr:uid="{7F4E4190-1BED-4531-9F7E-58EB0EFEF9D5}"/>
    <cellStyle name="%40 - Vurgu3 21" xfId="442" xr:uid="{9653F26D-2680-452C-8BA6-AE5EF2F50CAD}"/>
    <cellStyle name="%40 - Vurgu3 22" xfId="462" xr:uid="{05BB4129-9BE2-4A40-BB7A-E5C28FF97982}"/>
    <cellStyle name="%40 - Vurgu3 23" xfId="483" xr:uid="{1AB7478A-F335-4EF3-987B-91E504C8975B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3678D5E5-C4E5-4572-ADE2-F4DF0F45C86F}"/>
    <cellStyle name="%40 - Vurgu4 11" xfId="245" xr:uid="{4B5CD409-F23A-4A40-84A2-DAE0C7B43662}"/>
    <cellStyle name="%40 - Vurgu4 12" xfId="265" xr:uid="{E2FB2DE8-3DEC-4CED-8C96-6322DABB3AFC}"/>
    <cellStyle name="%40 - Vurgu4 13" xfId="285" xr:uid="{DE894B41-C606-4B4C-BD70-2AAA58D6FA81}"/>
    <cellStyle name="%40 - Vurgu4 14" xfId="305" xr:uid="{9E223A81-6B68-4E47-AD0C-F3821E7E81D4}"/>
    <cellStyle name="%40 - Vurgu4 15" xfId="325" xr:uid="{D6D37E2F-D07C-4795-86D9-602561C5FED5}"/>
    <cellStyle name="%40 - Vurgu4 16" xfId="345" xr:uid="{58F848B2-62FB-4B3F-8D6F-4ABFD9367F8A}"/>
    <cellStyle name="%40 - Vurgu4 17" xfId="365" xr:uid="{F1FC5280-28C6-45B5-A056-1A7CA8C994C1}"/>
    <cellStyle name="%40 - Vurgu4 18" xfId="385" xr:uid="{F1D1B1B6-CD16-461A-8708-E8094868DF22}"/>
    <cellStyle name="%40 - Vurgu4 19" xfId="405" xr:uid="{12B7C158-3CB0-4C91-972B-243E0CE94D6E}"/>
    <cellStyle name="%40 - Vurgu4 2" xfId="61" xr:uid="{B4CC6821-4BD9-40E6-BA9D-F5338D6E245B}"/>
    <cellStyle name="%40 - Vurgu4 20" xfId="425" xr:uid="{DA64C36D-16C0-406A-B8C7-7ECDF00EFEE5}"/>
    <cellStyle name="%40 - Vurgu4 21" xfId="445" xr:uid="{F4869E02-9607-4335-8134-16EAA4D6269F}"/>
    <cellStyle name="%40 - Vurgu4 22" xfId="465" xr:uid="{C34C2F91-0E14-484F-AEC3-2E762578C1D9}"/>
    <cellStyle name="%40 - Vurgu4 23" xfId="486" xr:uid="{B227AAA6-7D7B-4359-9B85-723168CAAB66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F1635D80-3A6C-44B3-BD43-C0E90C17A25F}"/>
    <cellStyle name="%40 - Vurgu5 11" xfId="248" xr:uid="{175B2281-55EF-49A4-8C3C-3AFDCD8494B9}"/>
    <cellStyle name="%40 - Vurgu5 12" xfId="268" xr:uid="{F24A6EAC-58A8-4491-B2D1-17E7A0178E13}"/>
    <cellStyle name="%40 - Vurgu5 13" xfId="288" xr:uid="{360263CA-16CA-44B2-89C2-EB7E62D115A7}"/>
    <cellStyle name="%40 - Vurgu5 14" xfId="308" xr:uid="{4FF45D92-3B93-4A9B-A3F0-89AFDC1E17B3}"/>
    <cellStyle name="%40 - Vurgu5 15" xfId="328" xr:uid="{C61D36EF-ADDF-44D8-8D7C-DC8483191318}"/>
    <cellStyle name="%40 - Vurgu5 16" xfId="348" xr:uid="{6775ADAA-1714-4FB2-943F-89B278341B62}"/>
    <cellStyle name="%40 - Vurgu5 17" xfId="368" xr:uid="{74459281-BFAF-4EE2-82DB-82BFD013C22D}"/>
    <cellStyle name="%40 - Vurgu5 18" xfId="388" xr:uid="{FE5A85B3-EB68-4320-B5D4-FAAADB7B073A}"/>
    <cellStyle name="%40 - Vurgu5 19" xfId="408" xr:uid="{A9561E2D-B208-4D0A-B611-D1A21EE2F46D}"/>
    <cellStyle name="%40 - Vurgu5 2" xfId="64" xr:uid="{0CF6928B-1597-4F7A-87EC-3CC6CAD9187F}"/>
    <cellStyle name="%40 - Vurgu5 20" xfId="428" xr:uid="{07899E54-D63A-4655-BC25-4D92E3EFCECB}"/>
    <cellStyle name="%40 - Vurgu5 21" xfId="448" xr:uid="{14AFDE7E-67BB-4CDF-8D2B-18FD95589BCD}"/>
    <cellStyle name="%40 - Vurgu5 22" xfId="468" xr:uid="{C0C562DC-9BC7-41B3-B128-ADB50BB512AC}"/>
    <cellStyle name="%40 - Vurgu5 23" xfId="489" xr:uid="{F0134CCC-9A75-44BF-97A8-B3730D720A80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0AC0E028-630E-432F-AC3B-B47CC09A5C4C}"/>
    <cellStyle name="%40 - Vurgu6 11" xfId="251" xr:uid="{6284C132-F0F9-472A-9692-25C469C1F74B}"/>
    <cellStyle name="%40 - Vurgu6 12" xfId="271" xr:uid="{A6F71685-C035-49E4-8475-BCFC56E2FF3F}"/>
    <cellStyle name="%40 - Vurgu6 13" xfId="291" xr:uid="{93C744D2-588C-4178-A586-446A73FECFBC}"/>
    <cellStyle name="%40 - Vurgu6 14" xfId="311" xr:uid="{E2EA1B67-C4A3-42C3-9194-DF0E9B9C25EA}"/>
    <cellStyle name="%40 - Vurgu6 15" xfId="331" xr:uid="{72E9AA9E-C381-4EA5-93F1-E081BDE72231}"/>
    <cellStyle name="%40 - Vurgu6 16" xfId="351" xr:uid="{D5EAD664-2218-4643-B309-DCBFC99D1D3E}"/>
    <cellStyle name="%40 - Vurgu6 17" xfId="371" xr:uid="{469B884E-E170-4B05-84D8-FF265AD50C59}"/>
    <cellStyle name="%40 - Vurgu6 18" xfId="391" xr:uid="{CEC78BDD-2BA7-4B54-82E7-98807D7579D7}"/>
    <cellStyle name="%40 - Vurgu6 19" xfId="411" xr:uid="{D5462581-2449-4C20-9662-F2BE64CA3B1F}"/>
    <cellStyle name="%40 - Vurgu6 2" xfId="67" xr:uid="{D33428DB-F8DF-453C-A164-91BD41BB6199}"/>
    <cellStyle name="%40 - Vurgu6 20" xfId="431" xr:uid="{FB295306-983F-4B76-ADB5-A2F235F292D7}"/>
    <cellStyle name="%40 - Vurgu6 21" xfId="451" xr:uid="{F4D7E3A6-0FEA-4EC9-B5FD-C2188BA282C4}"/>
    <cellStyle name="%40 - Vurgu6 22" xfId="471" xr:uid="{6ACFC692-9C75-4F4F-B06C-6F836E5FC6A2}"/>
    <cellStyle name="%40 - Vurgu6 23" xfId="492" xr:uid="{03F46B3D-C791-43F5-A0A5-DB6AFF3256FF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0C93AB50-73E7-4088-A19F-8BB3E3AF94BC}"/>
    <cellStyle name="%60 - Vurgu1 11" xfId="237" xr:uid="{D109BA57-2212-4FAF-9D8F-0ABA65ADDE9A}"/>
    <cellStyle name="%60 - Vurgu1 12" xfId="257" xr:uid="{FE39B004-2A12-425A-A239-B3BE88498EB6}"/>
    <cellStyle name="%60 - Vurgu1 13" xfId="277" xr:uid="{D943991B-EFAC-4E57-A5BF-3263EEE58AB3}"/>
    <cellStyle name="%60 - Vurgu1 14" xfId="297" xr:uid="{29AB3F77-13DC-408B-9D4F-B305C31B1867}"/>
    <cellStyle name="%60 - Vurgu1 15" xfId="317" xr:uid="{6D496DF5-3D58-4028-8AC3-DBD5919E71D2}"/>
    <cellStyle name="%60 - Vurgu1 16" xfId="337" xr:uid="{A8B0E4B1-8C99-4563-9A6D-EB6293569E7C}"/>
    <cellStyle name="%60 - Vurgu1 17" xfId="357" xr:uid="{FBDB8A93-16FA-4EDE-B463-5581F8C90C49}"/>
    <cellStyle name="%60 - Vurgu1 18" xfId="377" xr:uid="{1A32601B-EE02-4F66-9D71-7020096E553B}"/>
    <cellStyle name="%60 - Vurgu1 19" xfId="397" xr:uid="{E57A0F07-F481-45CB-937A-1B587043C232}"/>
    <cellStyle name="%60 - Vurgu1 2" xfId="53" xr:uid="{A749DB15-62DB-49E4-8565-FD270D07D99A}"/>
    <cellStyle name="%60 - Vurgu1 20" xfId="417" xr:uid="{09D525C7-FF4F-4B22-8581-05F555C2A69C}"/>
    <cellStyle name="%60 - Vurgu1 21" xfId="437" xr:uid="{F2DD07B8-4001-43DC-8FA0-4D2B49219F3D}"/>
    <cellStyle name="%60 - Vurgu1 22" xfId="457" xr:uid="{DAA774E9-5AE0-4404-BD88-4B2C81D2B1F6}"/>
    <cellStyle name="%60 - Vurgu1 23" xfId="478" xr:uid="{7B4799D3-BCF7-4978-BFF5-0C8996E4276D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D415473A-8DF9-481B-B43E-06F8199465E7}"/>
    <cellStyle name="%60 - Vurgu2 11" xfId="240" xr:uid="{940DE97F-26CD-4F43-A806-1E71F27426EF}"/>
    <cellStyle name="%60 - Vurgu2 12" xfId="260" xr:uid="{9BE6ED44-9C84-44E9-9BE2-42C3D0B672E1}"/>
    <cellStyle name="%60 - Vurgu2 13" xfId="280" xr:uid="{C0A37B0E-67DB-4F8E-9E1C-E17B676C2C33}"/>
    <cellStyle name="%60 - Vurgu2 14" xfId="300" xr:uid="{16984103-482F-4C2F-9ADB-B5E414C7D67F}"/>
    <cellStyle name="%60 - Vurgu2 15" xfId="320" xr:uid="{E4C4A53C-E283-43E6-83ED-66969526DA99}"/>
    <cellStyle name="%60 - Vurgu2 16" xfId="340" xr:uid="{9D6AF4E3-460A-4F04-89C6-17B02C81ECE4}"/>
    <cellStyle name="%60 - Vurgu2 17" xfId="360" xr:uid="{29AE1E09-86E5-4EE5-A301-49248F5255CE}"/>
    <cellStyle name="%60 - Vurgu2 18" xfId="380" xr:uid="{3F2E1EE2-0719-4FC1-93C6-81B771C6564D}"/>
    <cellStyle name="%60 - Vurgu2 19" xfId="400" xr:uid="{ABB0A221-FDE2-4395-8427-1403518C9E2C}"/>
    <cellStyle name="%60 - Vurgu2 2" xfId="56" xr:uid="{5AE70364-B940-481A-AF06-E19BBE068921}"/>
    <cellStyle name="%60 - Vurgu2 20" xfId="420" xr:uid="{79891187-5104-4A54-AE9F-1B96CF2586AA}"/>
    <cellStyle name="%60 - Vurgu2 21" xfId="440" xr:uid="{6C7329AC-CA83-413F-B074-8038E3B656F7}"/>
    <cellStyle name="%60 - Vurgu2 22" xfId="460" xr:uid="{A069366F-6817-47BA-8E0D-5304680573D1}"/>
    <cellStyle name="%60 - Vurgu2 23" xfId="481" xr:uid="{E4B0F1C0-C2F2-40AB-B37F-32BD7E17C824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D43070B0-236E-49BB-9AA5-B7FC7BEB890D}"/>
    <cellStyle name="%60 - Vurgu3 11" xfId="243" xr:uid="{7A47B599-DFD1-4A83-B6C0-B5A59EB1391C}"/>
    <cellStyle name="%60 - Vurgu3 12" xfId="263" xr:uid="{96F500AA-7DE4-4C6D-B103-35355B57DFD6}"/>
    <cellStyle name="%60 - Vurgu3 13" xfId="283" xr:uid="{2DCDED08-5BCC-495C-8840-AB6926EB2EE2}"/>
    <cellStyle name="%60 - Vurgu3 14" xfId="303" xr:uid="{8FCF1D4A-1840-4650-A4FF-1A12FFC91500}"/>
    <cellStyle name="%60 - Vurgu3 15" xfId="323" xr:uid="{27B55B35-178D-4EA4-AB75-721DC973F71E}"/>
    <cellStyle name="%60 - Vurgu3 16" xfId="343" xr:uid="{776900DB-6B6A-4404-BF91-1C0933774EEF}"/>
    <cellStyle name="%60 - Vurgu3 17" xfId="363" xr:uid="{4A2A1451-C693-426F-AA1E-2AAEC21DDCC4}"/>
    <cellStyle name="%60 - Vurgu3 18" xfId="383" xr:uid="{F7CAA2CE-C412-46D2-B3CC-5E6ADDE0A817}"/>
    <cellStyle name="%60 - Vurgu3 19" xfId="403" xr:uid="{CE997F68-2763-451B-8EB4-4B7CF55C1D1F}"/>
    <cellStyle name="%60 - Vurgu3 2" xfId="59" xr:uid="{9B116997-CCBC-4172-9BC6-2CDA1983F8EC}"/>
    <cellStyle name="%60 - Vurgu3 20" xfId="423" xr:uid="{32C87D8A-0E2B-47B5-AFD6-4025B57E93BD}"/>
    <cellStyle name="%60 - Vurgu3 21" xfId="443" xr:uid="{8C0283D3-6AB4-4B64-A98B-AEFA261F95D4}"/>
    <cellStyle name="%60 - Vurgu3 22" xfId="463" xr:uid="{105CC965-B89D-46B6-8D9B-04914F2FE4EF}"/>
    <cellStyle name="%60 - Vurgu3 23" xfId="484" xr:uid="{A72864F7-19BA-4529-9E44-294AA59B430E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235406D3-E81A-472E-8107-4BC70EDA8857}"/>
    <cellStyle name="%60 - Vurgu4 11" xfId="246" xr:uid="{0EC0D1B6-AF48-46E2-AD66-865F17895D61}"/>
    <cellStyle name="%60 - Vurgu4 12" xfId="266" xr:uid="{5BF2F40B-D9B9-4014-B328-771A503E73B2}"/>
    <cellStyle name="%60 - Vurgu4 13" xfId="286" xr:uid="{5D7ED860-9D2E-4473-BB1B-7F88C39F184A}"/>
    <cellStyle name="%60 - Vurgu4 14" xfId="306" xr:uid="{3ECFAB4D-3BBA-4560-B1BE-B8BA9A8950A7}"/>
    <cellStyle name="%60 - Vurgu4 15" xfId="326" xr:uid="{191724CD-3573-45CA-A3B8-5E8C775F5AEE}"/>
    <cellStyle name="%60 - Vurgu4 16" xfId="346" xr:uid="{097F3220-18D4-4094-9E8A-7D73717C490B}"/>
    <cellStyle name="%60 - Vurgu4 17" xfId="366" xr:uid="{02058156-C017-4F2F-8539-6F748894B0A1}"/>
    <cellStyle name="%60 - Vurgu4 18" xfId="386" xr:uid="{2A642B08-4FD5-47C9-A5E3-B69ACB98004A}"/>
    <cellStyle name="%60 - Vurgu4 19" xfId="406" xr:uid="{29968960-68AC-404A-9802-8BB2BE22A931}"/>
    <cellStyle name="%60 - Vurgu4 2" xfId="62" xr:uid="{D4A79C3F-41E1-49A3-9E2B-B04FC460EA80}"/>
    <cellStyle name="%60 - Vurgu4 20" xfId="426" xr:uid="{620649A2-A661-4F76-A1AB-14970CED770C}"/>
    <cellStyle name="%60 - Vurgu4 21" xfId="446" xr:uid="{ECAF8DBE-A73F-46C0-A59F-0063B052F18A}"/>
    <cellStyle name="%60 - Vurgu4 22" xfId="466" xr:uid="{88F79C9E-DCB7-4016-BC46-650B346F5A54}"/>
    <cellStyle name="%60 - Vurgu4 23" xfId="487" xr:uid="{3AD16A17-31AB-472D-8DEA-BDE63BFB18A1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D904B953-0FE2-4E1E-A1BD-31FAEAD8C2E0}"/>
    <cellStyle name="%60 - Vurgu5 11" xfId="249" xr:uid="{45DBCB61-0B95-41AF-9614-EBAF233D0E96}"/>
    <cellStyle name="%60 - Vurgu5 12" xfId="269" xr:uid="{1FAD66E6-1A2F-45E5-BACA-E8649AAD222E}"/>
    <cellStyle name="%60 - Vurgu5 13" xfId="289" xr:uid="{12F872B6-56C6-4E02-8898-A6C1750943D9}"/>
    <cellStyle name="%60 - Vurgu5 14" xfId="309" xr:uid="{E9ADA4AE-FCD4-4AF7-92D5-F5E9E1EEB572}"/>
    <cellStyle name="%60 - Vurgu5 15" xfId="329" xr:uid="{2695103A-CCE4-4D52-A62D-D31FFEBB03A4}"/>
    <cellStyle name="%60 - Vurgu5 16" xfId="349" xr:uid="{E026E6DF-1DDB-4395-A12D-0D1630657BCE}"/>
    <cellStyle name="%60 - Vurgu5 17" xfId="369" xr:uid="{C5FA4942-55CE-48D3-BC25-E5F345B13C0C}"/>
    <cellStyle name="%60 - Vurgu5 18" xfId="389" xr:uid="{0A21F2E4-4035-4C39-8AAC-83575B6248B7}"/>
    <cellStyle name="%60 - Vurgu5 19" xfId="409" xr:uid="{75390B20-28F2-4B2B-B1BE-9D599AD7929F}"/>
    <cellStyle name="%60 - Vurgu5 2" xfId="65" xr:uid="{AEBDEF08-873D-4259-999F-5FCA63B9CDE5}"/>
    <cellStyle name="%60 - Vurgu5 20" xfId="429" xr:uid="{AB237469-74AF-4DD4-BE39-47038ED46637}"/>
    <cellStyle name="%60 - Vurgu5 21" xfId="449" xr:uid="{FE913754-A2AB-4895-AB90-0570964277FB}"/>
    <cellStyle name="%60 - Vurgu5 22" xfId="469" xr:uid="{F01BFC4F-826A-4924-8694-2747D15FBF49}"/>
    <cellStyle name="%60 - Vurgu5 23" xfId="490" xr:uid="{5AFF9001-859E-4CCF-93FC-BC1CD60E9E01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F1F21F3E-7528-466F-8B15-EA2EE9A24069}"/>
    <cellStyle name="%60 - Vurgu6 11" xfId="252" xr:uid="{7632F7E9-26F2-4F56-9C47-EC72DD86206A}"/>
    <cellStyle name="%60 - Vurgu6 12" xfId="272" xr:uid="{13C5DFF4-57E2-44F6-A629-6539CA024F75}"/>
    <cellStyle name="%60 - Vurgu6 13" xfId="292" xr:uid="{B3FCE5CD-BCA7-45FE-8034-B9CD1A26D0C2}"/>
    <cellStyle name="%60 - Vurgu6 14" xfId="312" xr:uid="{D4261175-E1AB-4E02-8789-6F0D4271426B}"/>
    <cellStyle name="%60 - Vurgu6 15" xfId="332" xr:uid="{5DFA6FB5-8706-4171-9C1C-900D2DBB77F3}"/>
    <cellStyle name="%60 - Vurgu6 16" xfId="352" xr:uid="{5CA14B29-6C5A-47A0-B8AC-6582F184D51D}"/>
    <cellStyle name="%60 - Vurgu6 17" xfId="372" xr:uid="{9049296F-A734-44BB-BB38-E618213AA277}"/>
    <cellStyle name="%60 - Vurgu6 18" xfId="392" xr:uid="{5C93A5B7-1B9C-4A88-A4F0-FE29A9190F86}"/>
    <cellStyle name="%60 - Vurgu6 19" xfId="412" xr:uid="{7431A270-EFC4-4FB9-859F-A76FCE436D1E}"/>
    <cellStyle name="%60 - Vurgu6 2" xfId="68" xr:uid="{59D4DD83-86F1-441F-B076-9E66181B13D6}"/>
    <cellStyle name="%60 - Vurgu6 20" xfId="432" xr:uid="{6221D26C-6B36-4F6B-9913-DE0DE0052A5D}"/>
    <cellStyle name="%60 - Vurgu6 21" xfId="452" xr:uid="{79D2C302-DA2F-46DA-A8E4-07B06FB03FD9}"/>
    <cellStyle name="%60 - Vurgu6 22" xfId="472" xr:uid="{F3795E6C-EF2E-462E-886A-CA14B331339B}"/>
    <cellStyle name="%60 - Vurgu6 23" xfId="493" xr:uid="{22C32BC8-5359-46D7-A065-9756DD9E7648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7A0F6F62-9EB7-459C-BA39-F961002CA763}"/>
    <cellStyle name="Normal 16" xfId="233" xr:uid="{DDE9BAE4-4A4C-417D-8EE6-94E5102EBCEC}"/>
    <cellStyle name="Normal 17" xfId="210" xr:uid="{0BE1CE4F-7E22-47B3-A46D-95EE66B7D089}"/>
    <cellStyle name="Normal 18" xfId="211" xr:uid="{F93A1FEB-E9AE-4523-A899-F7FB97D07F4D}"/>
    <cellStyle name="Normal 19" xfId="253" xr:uid="{58C5BBEA-CEB4-4CFE-A26D-14A432532E0D}"/>
    <cellStyle name="Normal 2" xfId="47" xr:uid="{5AA281CE-7654-48E3-B4A7-93E3DD1EC944}"/>
    <cellStyle name="Normal 20" xfId="273" xr:uid="{7CA127D5-9433-41D1-BC18-0A2BE7D0FD56}"/>
    <cellStyle name="Normal 21" xfId="293" xr:uid="{2B9E4263-9C94-4616-89C7-E6D758CF3805}"/>
    <cellStyle name="Normal 22" xfId="313" xr:uid="{18BF5AE1-10EB-4316-BF5E-178166D77A2A}"/>
    <cellStyle name="Normal 23" xfId="333" xr:uid="{7E6C53A3-0178-42E7-AF4A-02F23147C421}"/>
    <cellStyle name="Normal 24" xfId="353" xr:uid="{0F6C4D6E-A64F-44D4-8575-557B2D9FB12B}"/>
    <cellStyle name="Normal 25" xfId="373" xr:uid="{908FF8B3-9E1F-494D-B469-0AF05F007C14}"/>
    <cellStyle name="Normal 26" xfId="393" xr:uid="{E2535EB0-468D-4556-8DC5-6CD6449FF44D}"/>
    <cellStyle name="Normal 27" xfId="413" xr:uid="{50367A46-CAB6-4836-B83C-0E8D6CE63AB9}"/>
    <cellStyle name="Normal 28" xfId="433" xr:uid="{734A93C0-6EAB-4C23-8527-99CA379CF2F4}"/>
    <cellStyle name="Normal 29" xfId="453" xr:uid="{CA740E91-D0AD-49D7-9C3D-D9AD83DEC2BB}"/>
    <cellStyle name="Normal 3" xfId="49" xr:uid="{AE82479F-B4E6-468A-9DB8-EC15B8AC28EC}"/>
    <cellStyle name="Normal 30" xfId="474" xr:uid="{C3498946-903F-49C1-AB53-D6CB8FD5D880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12" xr:uid="{0FD0C91B-7FFC-40E4-8DF5-FABF635B6737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CBBFF165-35C8-4F8F-B304-4306F941182B}"/>
    <cellStyle name="Not 13" xfId="234" xr:uid="{ADC1115A-2335-48B2-B04B-1A7A87BBB680}"/>
    <cellStyle name="Not 14" xfId="254" xr:uid="{90B4CDBA-A0AA-4059-A6B9-199DBD8EFDD9}"/>
    <cellStyle name="Not 15" xfId="274" xr:uid="{41AE4CBC-D033-435C-9943-A91238A2FD3D}"/>
    <cellStyle name="Not 16" xfId="294" xr:uid="{0147F63C-7E4D-432A-B720-359590108B57}"/>
    <cellStyle name="Not 17" xfId="314" xr:uid="{83957C88-9B6F-4E78-8DC0-608C777CEDDE}"/>
    <cellStyle name="Not 18" xfId="334" xr:uid="{8035DFFB-0F06-44C3-914A-8288D168C1F3}"/>
    <cellStyle name="Not 19" xfId="354" xr:uid="{C9FEE2EB-9757-4C7B-BA14-6A07E58126D3}"/>
    <cellStyle name="Not 2" xfId="48" xr:uid="{C4E66159-CDE1-4209-9E3F-CD196C5357D9}"/>
    <cellStyle name="Not 20" xfId="374" xr:uid="{5F687727-B7DC-47C5-BBE8-59CD8E8337A2}"/>
    <cellStyle name="Not 21" xfId="394" xr:uid="{AFC0E21B-60CC-4585-B799-6BEEB35EF692}"/>
    <cellStyle name="Not 22" xfId="414" xr:uid="{B3B0B77B-E6A7-4355-84C2-1688247FCEE0}"/>
    <cellStyle name="Not 23" xfId="434" xr:uid="{16F24438-B161-459A-AB80-64C968D9300B}"/>
    <cellStyle name="Not 24" xfId="454" xr:uid="{D91E5B56-7470-4244-A7D4-20C66AB5AB59}"/>
    <cellStyle name="Not 25" xfId="475" xr:uid="{EBA724FA-964B-4D70-A6FE-CFAB5CEBF0F4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47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42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45613</v>
      </c>
      <c r="Q3" s="60" t="s">
        <v>33</v>
      </c>
      <c r="R3" s="59">
        <v>45688</v>
      </c>
      <c r="S3" s="60" t="s">
        <v>34</v>
      </c>
      <c r="T3" s="61">
        <v>585</v>
      </c>
      <c r="U3" s="60" t="s">
        <v>35</v>
      </c>
      <c r="V3" s="60" t="s">
        <v>36</v>
      </c>
      <c r="W3" s="62">
        <v>15</v>
      </c>
      <c r="X3" s="62" t="s">
        <v>37</v>
      </c>
      <c r="Y3" s="63">
        <v>460</v>
      </c>
      <c r="Z3" s="64">
        <v>6900</v>
      </c>
      <c r="AA3" s="65"/>
      <c r="AB3" s="64">
        <v>6900</v>
      </c>
    </row>
    <row r="4" spans="2:29" x14ac:dyDescent="0.25">
      <c r="B4" s="7">
        <v>45627</v>
      </c>
      <c r="C4" s="80">
        <v>184</v>
      </c>
      <c r="D4" s="9"/>
      <c r="E4" s="10">
        <v>14</v>
      </c>
      <c r="F4" s="40">
        <f>E4*C4</f>
        <v>2576</v>
      </c>
      <c r="G4" s="12"/>
      <c r="H4" s="13" t="s">
        <v>6</v>
      </c>
      <c r="I4" s="14">
        <v>0.01</v>
      </c>
      <c r="J4" s="15">
        <f>(F36+F37)*I4</f>
        <v>839.86</v>
      </c>
      <c r="P4" s="59">
        <v>45615</v>
      </c>
      <c r="Q4" s="60" t="s">
        <v>38</v>
      </c>
      <c r="R4" s="59">
        <v>45685</v>
      </c>
      <c r="S4" s="60" t="s">
        <v>34</v>
      </c>
      <c r="T4" s="61">
        <v>609</v>
      </c>
      <c r="U4" s="60" t="s">
        <v>35</v>
      </c>
      <c r="V4" s="60" t="s">
        <v>39</v>
      </c>
      <c r="W4" s="62">
        <v>120</v>
      </c>
      <c r="X4" s="62" t="s">
        <v>37</v>
      </c>
      <c r="Y4" s="63">
        <v>610</v>
      </c>
      <c r="Z4" s="64">
        <v>73200</v>
      </c>
      <c r="AA4" s="65"/>
      <c r="AB4" s="64">
        <v>73200</v>
      </c>
    </row>
    <row r="5" spans="2:29" x14ac:dyDescent="0.25">
      <c r="B5" s="7">
        <v>45628</v>
      </c>
      <c r="C5" s="80">
        <v>169</v>
      </c>
      <c r="D5" s="9"/>
      <c r="E5" s="10">
        <v>14</v>
      </c>
      <c r="F5" s="40">
        <f t="shared" ref="F5:F34" si="0">E5*C5</f>
        <v>2366</v>
      </c>
      <c r="G5" s="12"/>
      <c r="H5" s="13" t="s">
        <v>7</v>
      </c>
      <c r="I5" s="14">
        <v>1E-3</v>
      </c>
      <c r="J5" s="15">
        <f>(F36+F37)*I5</f>
        <v>83.986000000000004</v>
      </c>
      <c r="P5" s="59">
        <v>45615</v>
      </c>
      <c r="Q5" s="60" t="s">
        <v>38</v>
      </c>
      <c r="R5" s="59">
        <v>45685</v>
      </c>
      <c r="S5" s="60" t="s">
        <v>34</v>
      </c>
      <c r="T5" s="61">
        <v>609</v>
      </c>
      <c r="U5" s="60" t="s">
        <v>35</v>
      </c>
      <c r="V5" s="60" t="s">
        <v>40</v>
      </c>
      <c r="W5" s="62">
        <v>15</v>
      </c>
      <c r="X5" s="62" t="s">
        <v>37</v>
      </c>
      <c r="Y5" s="63">
        <v>565</v>
      </c>
      <c r="Z5" s="64">
        <v>8475</v>
      </c>
      <c r="AA5" s="65"/>
      <c r="AB5" s="64">
        <v>8475</v>
      </c>
    </row>
    <row r="6" spans="2:29" x14ac:dyDescent="0.25">
      <c r="B6" s="7">
        <v>45629</v>
      </c>
      <c r="C6" s="80">
        <v>168</v>
      </c>
      <c r="D6" s="9"/>
      <c r="E6" s="10">
        <v>14</v>
      </c>
      <c r="F6" s="40">
        <f t="shared" si="0"/>
        <v>2352</v>
      </c>
      <c r="G6" s="12"/>
      <c r="H6" s="13" t="s">
        <v>8</v>
      </c>
      <c r="I6" s="14"/>
      <c r="J6" s="15"/>
      <c r="P6" s="59">
        <v>45626</v>
      </c>
      <c r="Q6" s="60" t="s">
        <v>44</v>
      </c>
      <c r="R6" s="59">
        <v>45716</v>
      </c>
      <c r="S6" s="60" t="s">
        <v>41</v>
      </c>
      <c r="T6" s="61">
        <v>40</v>
      </c>
      <c r="U6" s="60" t="s">
        <v>35</v>
      </c>
      <c r="V6" s="60" t="s">
        <v>39</v>
      </c>
      <c r="W6" s="62">
        <v>110</v>
      </c>
      <c r="X6" s="62" t="s">
        <v>37</v>
      </c>
      <c r="Y6" s="63">
        <v>610</v>
      </c>
      <c r="Z6" s="64">
        <v>67100</v>
      </c>
      <c r="AA6" s="65"/>
      <c r="AB6" s="64">
        <v>67100</v>
      </c>
    </row>
    <row r="7" spans="2:29" x14ac:dyDescent="0.25">
      <c r="B7" s="7">
        <v>45630</v>
      </c>
      <c r="C7" s="80">
        <v>163</v>
      </c>
      <c r="D7" s="9"/>
      <c r="E7" s="10">
        <v>14</v>
      </c>
      <c r="F7" s="40">
        <f t="shared" si="0"/>
        <v>2282</v>
      </c>
      <c r="G7" s="12"/>
      <c r="H7" s="13" t="s">
        <v>9</v>
      </c>
      <c r="I7" s="14"/>
      <c r="J7" s="15">
        <v>206748.43866223303</v>
      </c>
      <c r="P7" s="59">
        <v>45626</v>
      </c>
      <c r="Q7" s="60" t="s">
        <v>44</v>
      </c>
      <c r="R7" s="59">
        <v>45716</v>
      </c>
      <c r="S7" s="60" t="s">
        <v>41</v>
      </c>
      <c r="T7" s="61">
        <v>40</v>
      </c>
      <c r="U7" s="60" t="s">
        <v>35</v>
      </c>
      <c r="V7" s="60" t="s">
        <v>40</v>
      </c>
      <c r="W7" s="62">
        <v>15</v>
      </c>
      <c r="X7" s="62" t="s">
        <v>37</v>
      </c>
      <c r="Y7" s="63">
        <v>565</v>
      </c>
      <c r="Z7" s="64">
        <v>8475</v>
      </c>
      <c r="AA7" s="65"/>
      <c r="AB7" s="64">
        <v>8475</v>
      </c>
    </row>
    <row r="8" spans="2:29" x14ac:dyDescent="0.25">
      <c r="B8" s="7">
        <v>45631</v>
      </c>
      <c r="C8" s="80">
        <v>180.5</v>
      </c>
      <c r="D8" s="9"/>
      <c r="E8" s="10">
        <v>14</v>
      </c>
      <c r="F8" s="40">
        <f t="shared" si="0"/>
        <v>2527</v>
      </c>
      <c r="G8" s="16">
        <v>45636</v>
      </c>
      <c r="H8" s="17" t="s">
        <v>43</v>
      </c>
      <c r="I8" s="18">
        <v>15</v>
      </c>
      <c r="J8" s="19">
        <v>6825</v>
      </c>
      <c r="P8" s="57"/>
      <c r="Q8" s="57"/>
      <c r="R8" s="57"/>
      <c r="S8" s="57"/>
      <c r="T8" s="57"/>
      <c r="U8" s="57"/>
      <c r="V8" s="57" t="s">
        <v>45</v>
      </c>
      <c r="W8" s="57"/>
      <c r="X8" s="57"/>
      <c r="Y8" s="57"/>
      <c r="Z8" s="57"/>
      <c r="AA8" s="57"/>
      <c r="AB8" s="58">
        <v>-164150</v>
      </c>
    </row>
    <row r="9" spans="2:29" x14ac:dyDescent="0.25">
      <c r="B9" s="7">
        <v>45632</v>
      </c>
      <c r="C9" s="80">
        <v>183</v>
      </c>
      <c r="D9" s="9"/>
      <c r="E9" s="10">
        <v>14</v>
      </c>
      <c r="F9" s="40">
        <f t="shared" si="0"/>
        <v>2562</v>
      </c>
      <c r="G9" s="16"/>
      <c r="H9" s="17"/>
      <c r="I9" s="18"/>
      <c r="J9" s="19"/>
      <c r="P9" s="66">
        <v>45636</v>
      </c>
      <c r="Q9" s="67" t="s">
        <v>33</v>
      </c>
      <c r="R9" s="66">
        <v>45711</v>
      </c>
      <c r="S9" s="67" t="s">
        <v>34</v>
      </c>
      <c r="T9" s="68">
        <v>667</v>
      </c>
      <c r="U9" s="67" t="s">
        <v>35</v>
      </c>
      <c r="V9" s="67" t="s">
        <v>36</v>
      </c>
      <c r="W9" s="69">
        <v>15</v>
      </c>
      <c r="X9" s="67" t="s">
        <v>37</v>
      </c>
      <c r="Y9" s="70">
        <v>455</v>
      </c>
      <c r="Z9" s="71">
        <v>6825</v>
      </c>
      <c r="AA9" s="72"/>
      <c r="AB9" s="71">
        <v>6825</v>
      </c>
    </row>
    <row r="10" spans="2:29" x14ac:dyDescent="0.25">
      <c r="B10" s="7">
        <v>45633</v>
      </c>
      <c r="C10" s="80">
        <v>154</v>
      </c>
      <c r="D10" s="9"/>
      <c r="E10" s="10">
        <v>14</v>
      </c>
      <c r="F10" s="40">
        <f t="shared" si="0"/>
        <v>2156</v>
      </c>
      <c r="G10" s="16"/>
      <c r="H10" s="17"/>
      <c r="I10" s="18"/>
      <c r="J10" s="19"/>
      <c r="P10" s="73"/>
      <c r="Q10" s="74"/>
      <c r="R10" s="73"/>
      <c r="S10" s="74"/>
      <c r="T10" s="75"/>
      <c r="U10" s="74"/>
      <c r="V10" s="74" t="s">
        <v>46</v>
      </c>
      <c r="W10" s="76"/>
      <c r="X10" s="74"/>
      <c r="Y10" s="77"/>
      <c r="Z10" s="78"/>
      <c r="AA10" s="79"/>
      <c r="AB10" s="78">
        <v>-6825</v>
      </c>
    </row>
    <row r="11" spans="2:29" x14ac:dyDescent="0.25">
      <c r="B11" s="7">
        <v>45634</v>
      </c>
      <c r="C11" s="80">
        <v>184.5</v>
      </c>
      <c r="D11" s="9"/>
      <c r="E11" s="10">
        <v>14</v>
      </c>
      <c r="F11" s="40">
        <f t="shared" si="0"/>
        <v>2583</v>
      </c>
      <c r="G11" s="20"/>
      <c r="H11" s="17"/>
      <c r="I11" s="18"/>
      <c r="J11" s="19"/>
    </row>
    <row r="12" spans="2:29" x14ac:dyDescent="0.25">
      <c r="B12" s="7">
        <v>45635</v>
      </c>
      <c r="C12" s="80">
        <v>198.5</v>
      </c>
      <c r="D12" s="9"/>
      <c r="E12" s="10">
        <v>14</v>
      </c>
      <c r="F12" s="40">
        <f t="shared" si="0"/>
        <v>2779</v>
      </c>
      <c r="G12" s="20"/>
      <c r="H12" s="17"/>
      <c r="I12" s="18"/>
      <c r="J12" s="19"/>
    </row>
    <row r="13" spans="2:29" x14ac:dyDescent="0.25">
      <c r="B13" s="7">
        <v>45636</v>
      </c>
      <c r="C13" s="80">
        <v>213</v>
      </c>
      <c r="D13" s="9"/>
      <c r="E13" s="10">
        <v>14</v>
      </c>
      <c r="F13" s="40">
        <f t="shared" si="0"/>
        <v>2982</v>
      </c>
      <c r="G13" s="20"/>
      <c r="H13" s="17"/>
      <c r="I13" s="18"/>
      <c r="J13" s="19"/>
    </row>
    <row r="14" spans="2:29" x14ac:dyDescent="0.25">
      <c r="B14" s="7">
        <v>45637</v>
      </c>
      <c r="C14" s="80">
        <v>221</v>
      </c>
      <c r="D14" s="9"/>
      <c r="E14" s="10">
        <v>14</v>
      </c>
      <c r="F14" s="40">
        <f t="shared" si="0"/>
        <v>3094</v>
      </c>
      <c r="G14" s="20"/>
      <c r="H14" s="17"/>
      <c r="I14" s="18"/>
      <c r="J14" s="19"/>
    </row>
    <row r="15" spans="2:29" x14ac:dyDescent="0.25">
      <c r="B15" s="7">
        <v>45638</v>
      </c>
      <c r="C15" s="80">
        <v>215</v>
      </c>
      <c r="D15" s="9"/>
      <c r="E15" s="10">
        <v>14</v>
      </c>
      <c r="F15" s="40">
        <f t="shared" si="0"/>
        <v>3010</v>
      </c>
      <c r="G15" s="20"/>
      <c r="H15" s="17"/>
      <c r="I15" s="18"/>
      <c r="J15" s="19"/>
      <c r="V15" t="s">
        <v>58</v>
      </c>
    </row>
    <row r="16" spans="2:29" x14ac:dyDescent="0.25">
      <c r="B16" s="7">
        <v>45639</v>
      </c>
      <c r="C16" s="80">
        <v>200.5</v>
      </c>
      <c r="D16" s="9"/>
      <c r="E16" s="10">
        <v>14</v>
      </c>
      <c r="F16" s="40">
        <f t="shared" si="0"/>
        <v>2807</v>
      </c>
      <c r="G16" s="20"/>
      <c r="H16" s="17"/>
      <c r="I16" s="18"/>
      <c r="J16" s="19"/>
      <c r="V16" t="s">
        <v>66</v>
      </c>
    </row>
    <row r="17" spans="2:14" x14ac:dyDescent="0.25">
      <c r="B17" s="7">
        <v>45640</v>
      </c>
      <c r="C17" s="80">
        <v>194</v>
      </c>
      <c r="D17" s="9"/>
      <c r="E17" s="10">
        <v>14</v>
      </c>
      <c r="F17" s="40">
        <f t="shared" si="0"/>
        <v>2716</v>
      </c>
      <c r="G17" s="20"/>
      <c r="H17" s="17"/>
      <c r="I17" s="18"/>
      <c r="J17" s="19"/>
    </row>
    <row r="18" spans="2:14" x14ac:dyDescent="0.25">
      <c r="B18" s="7">
        <v>45641</v>
      </c>
      <c r="C18" s="80">
        <v>0</v>
      </c>
      <c r="D18" s="9"/>
      <c r="E18" s="10">
        <v>14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0">
        <v>425</v>
      </c>
      <c r="D19" s="9"/>
      <c r="E19" s="10">
        <v>14</v>
      </c>
      <c r="F19" s="40">
        <f t="shared" si="0"/>
        <v>5950</v>
      </c>
      <c r="G19" s="20"/>
      <c r="H19" s="17"/>
      <c r="I19" s="18"/>
      <c r="J19" s="19"/>
    </row>
    <row r="20" spans="2:14" x14ac:dyDescent="0.25">
      <c r="B20" s="7">
        <v>45643</v>
      </c>
      <c r="C20" s="80">
        <v>206</v>
      </c>
      <c r="D20" s="9"/>
      <c r="E20" s="10">
        <v>14</v>
      </c>
      <c r="F20" s="40">
        <f t="shared" si="0"/>
        <v>2884</v>
      </c>
      <c r="G20" s="20"/>
      <c r="H20" s="17"/>
      <c r="I20" s="18"/>
      <c r="J20" s="19"/>
    </row>
    <row r="21" spans="2:14" x14ac:dyDescent="0.25">
      <c r="B21" s="7">
        <v>45644</v>
      </c>
      <c r="C21" s="80">
        <v>203</v>
      </c>
      <c r="D21" s="9"/>
      <c r="E21" s="10">
        <v>14</v>
      </c>
      <c r="F21" s="40">
        <f t="shared" si="0"/>
        <v>2842</v>
      </c>
      <c r="G21" s="20"/>
      <c r="H21" s="17"/>
      <c r="I21" s="18"/>
      <c r="J21" s="19"/>
    </row>
    <row r="22" spans="2:14" x14ac:dyDescent="0.25">
      <c r="B22" s="7">
        <v>45645</v>
      </c>
      <c r="C22" s="80">
        <v>215</v>
      </c>
      <c r="D22" s="9"/>
      <c r="E22" s="10">
        <v>14</v>
      </c>
      <c r="F22" s="40">
        <f t="shared" si="0"/>
        <v>3010</v>
      </c>
      <c r="G22" s="20"/>
      <c r="H22" s="17"/>
      <c r="I22" s="18"/>
      <c r="J22" s="19"/>
    </row>
    <row r="23" spans="2:14" x14ac:dyDescent="0.25">
      <c r="B23" s="7">
        <v>45646</v>
      </c>
      <c r="C23" s="80">
        <v>205</v>
      </c>
      <c r="D23" s="9"/>
      <c r="E23" s="10">
        <v>14</v>
      </c>
      <c r="F23" s="40">
        <f t="shared" si="0"/>
        <v>2870</v>
      </c>
      <c r="G23" s="20"/>
      <c r="H23" s="17"/>
      <c r="I23" s="18"/>
      <c r="J23" s="19"/>
    </row>
    <row r="24" spans="2:14" x14ac:dyDescent="0.25">
      <c r="B24" s="7">
        <v>45647</v>
      </c>
      <c r="C24" s="80">
        <v>190.5</v>
      </c>
      <c r="D24" s="9"/>
      <c r="E24" s="10">
        <v>14</v>
      </c>
      <c r="F24" s="40">
        <f t="shared" si="0"/>
        <v>2667</v>
      </c>
      <c r="G24" s="20"/>
      <c r="H24" s="17"/>
      <c r="I24" s="18"/>
      <c r="J24" s="19"/>
    </row>
    <row r="25" spans="2:14" x14ac:dyDescent="0.25">
      <c r="B25" s="7">
        <v>45648</v>
      </c>
      <c r="C25" s="80">
        <v>208</v>
      </c>
      <c r="D25" s="9"/>
      <c r="E25" s="10">
        <v>14</v>
      </c>
      <c r="F25" s="40">
        <f t="shared" si="0"/>
        <v>2912</v>
      </c>
      <c r="G25" s="20"/>
      <c r="H25" s="17"/>
      <c r="I25" s="18"/>
      <c r="J25" s="19"/>
    </row>
    <row r="26" spans="2:14" x14ac:dyDescent="0.25">
      <c r="B26" s="7">
        <v>45649</v>
      </c>
      <c r="C26" s="80">
        <v>201</v>
      </c>
      <c r="D26" s="9"/>
      <c r="E26" s="10">
        <v>14</v>
      </c>
      <c r="F26" s="40">
        <f t="shared" si="0"/>
        <v>2814</v>
      </c>
      <c r="G26" s="20"/>
      <c r="H26" s="17"/>
      <c r="I26" s="18"/>
      <c r="J26" s="19"/>
    </row>
    <row r="27" spans="2:14" x14ac:dyDescent="0.25">
      <c r="B27" s="7">
        <v>45650</v>
      </c>
      <c r="C27" s="80">
        <v>203</v>
      </c>
      <c r="D27" s="9"/>
      <c r="E27" s="10">
        <v>14</v>
      </c>
      <c r="F27" s="40">
        <f t="shared" si="0"/>
        <v>2842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0">
        <v>193.5</v>
      </c>
      <c r="D28" s="9"/>
      <c r="E28" s="10">
        <v>14</v>
      </c>
      <c r="F28" s="40">
        <f t="shared" si="0"/>
        <v>2709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0">
        <v>189</v>
      </c>
      <c r="D29" s="9"/>
      <c r="E29" s="10">
        <v>14</v>
      </c>
      <c r="F29" s="40">
        <f t="shared" si="0"/>
        <v>2646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0">
        <v>198</v>
      </c>
      <c r="D30" s="9"/>
      <c r="E30" s="10">
        <v>14</v>
      </c>
      <c r="F30" s="40">
        <f t="shared" si="0"/>
        <v>2772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0">
        <v>158</v>
      </c>
      <c r="D31" s="9"/>
      <c r="E31" s="10">
        <v>14</v>
      </c>
      <c r="F31" s="40">
        <f t="shared" si="0"/>
        <v>2212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0">
        <v>192</v>
      </c>
      <c r="D32" s="9"/>
      <c r="E32" s="10">
        <v>14</v>
      </c>
      <c r="F32" s="40">
        <f t="shared" si="0"/>
        <v>2688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0">
        <v>186</v>
      </c>
      <c r="D33" s="9"/>
      <c r="E33" s="10">
        <v>14</v>
      </c>
      <c r="F33" s="40">
        <f t="shared" si="0"/>
        <v>2604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81">
        <v>198</v>
      </c>
      <c r="D34" s="43"/>
      <c r="E34" s="10">
        <v>14</v>
      </c>
      <c r="F34" s="45">
        <f t="shared" si="0"/>
        <v>2772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5999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214497.28466223303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83986</v>
      </c>
      <c r="L36" s="33">
        <f>J36-J4-J5-J6</f>
        <v>83062.153999999995</v>
      </c>
      <c r="M36" s="33"/>
      <c r="N36" s="33">
        <f>L36-M36</f>
        <v>83062.153999999995</v>
      </c>
    </row>
    <row r="37" spans="2:14" x14ac:dyDescent="0.25">
      <c r="B37" s="27" t="s">
        <v>14</v>
      </c>
      <c r="C37" s="32">
        <f>C35</f>
        <v>5999</v>
      </c>
      <c r="D37" s="9">
        <f>D35/1.03</f>
        <v>0</v>
      </c>
      <c r="E37" s="10"/>
      <c r="F37" s="40">
        <f>SUM(F4:F36)</f>
        <v>83986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-130511.28466223303</v>
      </c>
      <c r="M39" s="18"/>
      <c r="N39" s="47">
        <f>J39+N34</f>
        <v>-130511.28466223303</v>
      </c>
    </row>
    <row r="40" spans="2:14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  <c r="M40" s="18" t="s">
        <v>25</v>
      </c>
      <c r="N40" s="47">
        <v>198043.78</v>
      </c>
    </row>
    <row r="41" spans="2:14" ht="15.75" thickBot="1" x14ac:dyDescent="0.3">
      <c r="B41" s="303"/>
      <c r="C41" s="304"/>
      <c r="D41" s="304"/>
      <c r="E41" s="304"/>
      <c r="F41" s="304"/>
      <c r="G41" s="304"/>
      <c r="H41" s="304"/>
      <c r="I41" s="304"/>
      <c r="J41" s="305"/>
      <c r="M41" s="18" t="s">
        <v>32</v>
      </c>
      <c r="N41" s="47">
        <f>N40+N39</f>
        <v>67532.495337766974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D1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42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87550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5">
        <v>45665</v>
      </c>
      <c r="Q3" s="86" t="s">
        <v>49</v>
      </c>
      <c r="R3" s="85">
        <f>P3+Q3</f>
        <v>45688</v>
      </c>
      <c r="S3" s="87" t="s">
        <v>47</v>
      </c>
      <c r="T3" s="88">
        <v>3</v>
      </c>
      <c r="U3" s="87" t="s">
        <v>35</v>
      </c>
      <c r="V3" s="87" t="s">
        <v>40</v>
      </c>
      <c r="W3" s="89">
        <v>20</v>
      </c>
      <c r="X3" s="87" t="s">
        <v>37</v>
      </c>
      <c r="Y3" s="90">
        <v>580</v>
      </c>
      <c r="Z3" s="91">
        <v>11600</v>
      </c>
      <c r="AA3" s="92"/>
      <c r="AB3" s="91">
        <v>11600</v>
      </c>
      <c r="AC3" t="s">
        <v>48</v>
      </c>
    </row>
    <row r="4" spans="2:29" x14ac:dyDescent="0.25">
      <c r="B4" s="7">
        <v>45658</v>
      </c>
      <c r="C4" s="8">
        <v>181</v>
      </c>
      <c r="D4" s="9"/>
      <c r="E4" s="10">
        <v>15.4</v>
      </c>
      <c r="F4" s="40">
        <f>E4*C4</f>
        <v>2787.4</v>
      </c>
      <c r="G4" s="12"/>
      <c r="H4" s="13" t="s">
        <v>6</v>
      </c>
      <c r="I4" s="14">
        <v>0.01</v>
      </c>
      <c r="J4" s="15">
        <f>(F36+F37)*I4</f>
        <v>866.32699999999988</v>
      </c>
      <c r="P4" s="85">
        <v>45665</v>
      </c>
      <c r="Q4" s="86" t="s">
        <v>49</v>
      </c>
      <c r="R4" s="85">
        <f>P4+Q4</f>
        <v>45688</v>
      </c>
      <c r="S4" s="87" t="s">
        <v>47</v>
      </c>
      <c r="T4" s="88">
        <v>3</v>
      </c>
      <c r="U4" s="87" t="s">
        <v>35</v>
      </c>
      <c r="V4" s="87" t="s">
        <v>39</v>
      </c>
      <c r="W4" s="89">
        <v>110</v>
      </c>
      <c r="X4" s="87" t="s">
        <v>37</v>
      </c>
      <c r="Y4" s="90">
        <v>625</v>
      </c>
      <c r="Z4" s="91">
        <v>68750</v>
      </c>
      <c r="AA4" s="92"/>
      <c r="AB4" s="91">
        <v>68750</v>
      </c>
      <c r="AC4" t="s">
        <v>48</v>
      </c>
    </row>
    <row r="5" spans="2:29" x14ac:dyDescent="0.25">
      <c r="B5" s="7">
        <v>45659</v>
      </c>
      <c r="C5" s="8">
        <v>178</v>
      </c>
      <c r="D5" s="9"/>
      <c r="E5" s="10">
        <v>15.4</v>
      </c>
      <c r="F5" s="40">
        <f t="shared" ref="F5:F34" si="0">E5*C5</f>
        <v>2741.2000000000003</v>
      </c>
      <c r="G5" s="12"/>
      <c r="H5" s="13" t="s">
        <v>7</v>
      </c>
      <c r="I5" s="14">
        <v>1E-3</v>
      </c>
      <c r="J5" s="15">
        <f>(F36+F37-J4-J6)*I5</f>
        <v>85.766372999999973</v>
      </c>
      <c r="P5" s="57"/>
      <c r="Q5" s="57"/>
      <c r="R5" s="57"/>
      <c r="S5" s="57"/>
      <c r="T5" s="57"/>
      <c r="U5" s="57"/>
      <c r="V5" s="57" t="s">
        <v>52</v>
      </c>
      <c r="W5" s="57"/>
      <c r="X5" s="57"/>
      <c r="Y5" s="57"/>
      <c r="Z5" s="57"/>
      <c r="AA5" s="57"/>
      <c r="AB5" s="58">
        <v>-80350</v>
      </c>
    </row>
    <row r="6" spans="2:29" x14ac:dyDescent="0.25">
      <c r="B6" s="7">
        <v>45660</v>
      </c>
      <c r="C6" s="8">
        <v>178</v>
      </c>
      <c r="D6" s="9"/>
      <c r="E6" s="10">
        <v>15.4</v>
      </c>
      <c r="F6" s="40">
        <f t="shared" si="0"/>
        <v>2741.2000000000003</v>
      </c>
      <c r="G6" s="12"/>
      <c r="H6" s="13" t="s">
        <v>8</v>
      </c>
      <c r="I6" s="14"/>
      <c r="J6" s="15"/>
      <c r="P6" s="94">
        <v>45688</v>
      </c>
      <c r="Q6" s="95" t="s">
        <v>53</v>
      </c>
      <c r="R6" s="94">
        <v>45716</v>
      </c>
      <c r="S6" s="95" t="s">
        <v>47</v>
      </c>
      <c r="T6" s="96">
        <v>89</v>
      </c>
      <c r="U6" s="95" t="s">
        <v>35</v>
      </c>
      <c r="V6" s="95" t="s">
        <v>54</v>
      </c>
      <c r="W6" s="9">
        <v>15</v>
      </c>
      <c r="X6" s="95" t="s">
        <v>37</v>
      </c>
      <c r="Y6" s="97">
        <v>480</v>
      </c>
      <c r="Z6" s="98">
        <v>7200</v>
      </c>
      <c r="AA6" s="98"/>
      <c r="AB6" s="98">
        <v>7200</v>
      </c>
      <c r="AC6" s="93" t="s">
        <v>55</v>
      </c>
    </row>
    <row r="7" spans="2:29" x14ac:dyDescent="0.25">
      <c r="B7" s="7">
        <v>45661</v>
      </c>
      <c r="C7" s="8">
        <v>185</v>
      </c>
      <c r="D7" s="9"/>
      <c r="E7" s="10">
        <v>15.4</v>
      </c>
      <c r="F7" s="40">
        <f t="shared" si="0"/>
        <v>2849</v>
      </c>
      <c r="G7" s="12"/>
      <c r="H7" s="13" t="s">
        <v>9</v>
      </c>
      <c r="I7" s="14"/>
      <c r="J7" s="15">
        <f>'ARALIK 2024'!J39*-1</f>
        <v>130511.28466223303</v>
      </c>
      <c r="P7" s="94">
        <v>45688</v>
      </c>
      <c r="Q7" s="95" t="s">
        <v>53</v>
      </c>
      <c r="R7" s="94">
        <v>45716</v>
      </c>
      <c r="S7" s="95" t="s">
        <v>47</v>
      </c>
      <c r="T7" s="96">
        <v>89</v>
      </c>
      <c r="U7" s="95" t="s">
        <v>35</v>
      </c>
      <c r="V7" s="95" t="s">
        <v>56</v>
      </c>
      <c r="W7" s="10">
        <v>5500</v>
      </c>
      <c r="X7" s="95" t="s">
        <v>12</v>
      </c>
      <c r="Y7" s="97">
        <v>12.5</v>
      </c>
      <c r="Z7" s="98">
        <v>68750</v>
      </c>
      <c r="AA7" s="98"/>
      <c r="AB7" s="98">
        <v>68750</v>
      </c>
      <c r="AC7" s="93" t="s">
        <v>55</v>
      </c>
    </row>
    <row r="8" spans="2:29" x14ac:dyDescent="0.25">
      <c r="B8" s="7">
        <v>45662</v>
      </c>
      <c r="C8" s="8">
        <v>178</v>
      </c>
      <c r="D8" s="9"/>
      <c r="E8" s="10">
        <v>15.4</v>
      </c>
      <c r="F8" s="40">
        <f t="shared" si="0"/>
        <v>2741.2000000000003</v>
      </c>
      <c r="G8" s="82">
        <v>45665</v>
      </c>
      <c r="H8" s="84" t="s">
        <v>50</v>
      </c>
      <c r="I8" s="83"/>
      <c r="J8" s="19">
        <v>11600</v>
      </c>
      <c r="P8" s="94">
        <v>45688</v>
      </c>
      <c r="Q8" s="95" t="s">
        <v>53</v>
      </c>
      <c r="R8" s="94">
        <v>45716</v>
      </c>
      <c r="S8" s="95" t="s">
        <v>47</v>
      </c>
      <c r="T8" s="96">
        <v>89</v>
      </c>
      <c r="U8" s="95" t="s">
        <v>35</v>
      </c>
      <c r="V8" s="95" t="s">
        <v>57</v>
      </c>
      <c r="W8" s="10">
        <v>1000</v>
      </c>
      <c r="X8" s="95" t="s">
        <v>12</v>
      </c>
      <c r="Y8" s="97">
        <v>11.6</v>
      </c>
      <c r="Z8" s="98">
        <v>11600</v>
      </c>
      <c r="AA8" s="98"/>
      <c r="AB8" s="98">
        <v>11600</v>
      </c>
      <c r="AC8" s="93" t="s">
        <v>55</v>
      </c>
    </row>
    <row r="9" spans="2:29" x14ac:dyDescent="0.25">
      <c r="B9" s="7">
        <v>45663</v>
      </c>
      <c r="C9" s="8">
        <v>184</v>
      </c>
      <c r="D9" s="9"/>
      <c r="E9" s="10">
        <v>15.4</v>
      </c>
      <c r="F9" s="40">
        <f t="shared" si="0"/>
        <v>2833.6</v>
      </c>
      <c r="G9" s="82">
        <v>45665</v>
      </c>
      <c r="H9" s="84" t="s">
        <v>51</v>
      </c>
      <c r="I9" s="83"/>
      <c r="J9" s="19">
        <v>68750</v>
      </c>
    </row>
    <row r="10" spans="2:29" x14ac:dyDescent="0.25">
      <c r="B10" s="7">
        <v>45664</v>
      </c>
      <c r="C10" s="8">
        <v>151</v>
      </c>
      <c r="D10" s="9"/>
      <c r="E10" s="10">
        <v>15.4</v>
      </c>
      <c r="F10" s="40">
        <f t="shared" si="0"/>
        <v>2325.4</v>
      </c>
      <c r="G10" s="16"/>
      <c r="H10" s="17"/>
      <c r="I10" s="18"/>
      <c r="J10" s="19"/>
    </row>
    <row r="11" spans="2:29" x14ac:dyDescent="0.25">
      <c r="B11" s="7">
        <v>45665</v>
      </c>
      <c r="C11" s="8">
        <v>169</v>
      </c>
      <c r="D11" s="9"/>
      <c r="E11" s="10">
        <v>15.4</v>
      </c>
      <c r="F11" s="40">
        <f t="shared" si="0"/>
        <v>2602.6</v>
      </c>
      <c r="G11" s="20"/>
      <c r="H11" s="17"/>
      <c r="I11" s="18"/>
      <c r="J11" s="19"/>
      <c r="V11" t="s">
        <v>58</v>
      </c>
    </row>
    <row r="12" spans="2:29" x14ac:dyDescent="0.25">
      <c r="B12" s="7">
        <v>45666</v>
      </c>
      <c r="C12" s="8">
        <v>180.5</v>
      </c>
      <c r="D12" s="9"/>
      <c r="E12" s="10">
        <v>15.4</v>
      </c>
      <c r="F12" s="40">
        <f t="shared" si="0"/>
        <v>2779.7000000000003</v>
      </c>
      <c r="G12" s="20"/>
      <c r="H12" s="17"/>
      <c r="I12" s="18"/>
      <c r="J12" s="19"/>
      <c r="V12" t="s">
        <v>66</v>
      </c>
    </row>
    <row r="13" spans="2:29" x14ac:dyDescent="0.25">
      <c r="B13" s="7">
        <v>45667</v>
      </c>
      <c r="C13" s="8">
        <v>167.5</v>
      </c>
      <c r="D13" s="9"/>
      <c r="E13" s="10">
        <v>15.4</v>
      </c>
      <c r="F13" s="40">
        <f t="shared" si="0"/>
        <v>2579.5</v>
      </c>
      <c r="G13" s="20"/>
      <c r="H13" s="17"/>
      <c r="I13" s="18"/>
      <c r="J13" s="19"/>
    </row>
    <row r="14" spans="2:29" x14ac:dyDescent="0.25">
      <c r="B14" s="7">
        <v>45668</v>
      </c>
      <c r="C14" s="8">
        <v>152.5</v>
      </c>
      <c r="D14" s="9"/>
      <c r="E14" s="10">
        <v>15.4</v>
      </c>
      <c r="F14" s="40">
        <f t="shared" si="0"/>
        <v>2348.5</v>
      </c>
      <c r="G14" s="20"/>
      <c r="H14" s="17"/>
      <c r="I14" s="18"/>
      <c r="J14" s="19"/>
    </row>
    <row r="15" spans="2:29" x14ac:dyDescent="0.25">
      <c r="B15" s="7">
        <v>45669</v>
      </c>
      <c r="C15" s="8">
        <v>171</v>
      </c>
      <c r="D15" s="9"/>
      <c r="E15" s="10">
        <v>15.4</v>
      </c>
      <c r="F15" s="40">
        <f t="shared" si="0"/>
        <v>2633.4</v>
      </c>
      <c r="G15" s="20"/>
      <c r="H15" s="17"/>
      <c r="I15" s="18"/>
      <c r="J15" s="19"/>
    </row>
    <row r="16" spans="2:29" x14ac:dyDescent="0.25">
      <c r="B16" s="7">
        <v>45670</v>
      </c>
      <c r="C16" s="8">
        <v>184</v>
      </c>
      <c r="D16" s="9"/>
      <c r="E16" s="10">
        <v>15.4</v>
      </c>
      <c r="F16" s="40">
        <f t="shared" si="0"/>
        <v>2833.6</v>
      </c>
      <c r="G16" s="20"/>
      <c r="H16" s="17"/>
      <c r="I16" s="18"/>
      <c r="J16" s="19"/>
    </row>
    <row r="17" spans="2:14" x14ac:dyDescent="0.25">
      <c r="B17" s="7">
        <v>45671</v>
      </c>
      <c r="C17" s="8">
        <v>185</v>
      </c>
      <c r="D17" s="9"/>
      <c r="E17" s="10">
        <v>15.4</v>
      </c>
      <c r="F17" s="40">
        <f t="shared" si="0"/>
        <v>2849</v>
      </c>
      <c r="G17" s="20"/>
      <c r="H17" s="17"/>
      <c r="I17" s="18"/>
      <c r="J17" s="19"/>
    </row>
    <row r="18" spans="2:14" x14ac:dyDescent="0.25">
      <c r="B18" s="7">
        <v>45672</v>
      </c>
      <c r="C18" s="8">
        <v>189</v>
      </c>
      <c r="D18" s="9"/>
      <c r="E18" s="10">
        <v>15.4</v>
      </c>
      <c r="F18" s="40">
        <f t="shared" si="0"/>
        <v>2910.6</v>
      </c>
      <c r="G18" s="20"/>
      <c r="H18" s="17"/>
      <c r="I18" s="18"/>
      <c r="J18" s="19"/>
    </row>
    <row r="19" spans="2:14" x14ac:dyDescent="0.25">
      <c r="B19" s="7">
        <v>45673</v>
      </c>
      <c r="C19" s="8">
        <v>188.5</v>
      </c>
      <c r="D19" s="9"/>
      <c r="E19" s="10">
        <v>15.4</v>
      </c>
      <c r="F19" s="40">
        <f t="shared" si="0"/>
        <v>2902.9</v>
      </c>
      <c r="G19" s="20"/>
      <c r="H19" s="17"/>
      <c r="I19" s="18"/>
      <c r="J19" s="19"/>
    </row>
    <row r="20" spans="2:14" x14ac:dyDescent="0.25">
      <c r="B20" s="7">
        <v>45674</v>
      </c>
      <c r="C20" s="8">
        <v>188</v>
      </c>
      <c r="D20" s="9"/>
      <c r="E20" s="10">
        <v>15.4</v>
      </c>
      <c r="F20" s="40">
        <f t="shared" si="0"/>
        <v>2895.2000000000003</v>
      </c>
      <c r="G20" s="20"/>
      <c r="H20" s="17"/>
      <c r="I20" s="18"/>
      <c r="J20" s="19"/>
    </row>
    <row r="21" spans="2:14" x14ac:dyDescent="0.25">
      <c r="B21" s="7">
        <v>45675</v>
      </c>
      <c r="C21" s="8">
        <v>171</v>
      </c>
      <c r="D21" s="9"/>
      <c r="E21" s="10">
        <v>15.4</v>
      </c>
      <c r="F21" s="40">
        <f t="shared" si="0"/>
        <v>2633.4</v>
      </c>
      <c r="G21" s="20"/>
      <c r="H21" s="17"/>
      <c r="I21" s="18"/>
      <c r="J21" s="19"/>
    </row>
    <row r="22" spans="2:14" x14ac:dyDescent="0.25">
      <c r="B22" s="7">
        <v>45676</v>
      </c>
      <c r="C22" s="8">
        <v>217.5</v>
      </c>
      <c r="D22" s="9"/>
      <c r="E22" s="10">
        <v>15.4</v>
      </c>
      <c r="F22" s="40">
        <f t="shared" si="0"/>
        <v>3349.5</v>
      </c>
      <c r="G22" s="20"/>
      <c r="H22" s="17"/>
      <c r="I22" s="18"/>
      <c r="J22" s="19"/>
    </row>
    <row r="23" spans="2:14" x14ac:dyDescent="0.25">
      <c r="B23" s="7">
        <v>45677</v>
      </c>
      <c r="C23" s="8">
        <v>190.5</v>
      </c>
      <c r="D23" s="9"/>
      <c r="E23" s="10">
        <v>15.4</v>
      </c>
      <c r="F23" s="40">
        <f t="shared" si="0"/>
        <v>2933.7000000000003</v>
      </c>
      <c r="G23" s="20"/>
      <c r="H23" s="17"/>
      <c r="I23" s="18"/>
      <c r="J23" s="19"/>
    </row>
    <row r="24" spans="2:14" x14ac:dyDescent="0.25">
      <c r="B24" s="7">
        <v>45678</v>
      </c>
      <c r="C24" s="8">
        <v>183</v>
      </c>
      <c r="D24" s="9"/>
      <c r="E24" s="10">
        <v>15.4</v>
      </c>
      <c r="F24" s="40">
        <f t="shared" si="0"/>
        <v>2818.2000000000003</v>
      </c>
      <c r="G24" s="20"/>
      <c r="H24" s="17"/>
      <c r="I24" s="18"/>
      <c r="J24" s="19"/>
    </row>
    <row r="25" spans="2:14" x14ac:dyDescent="0.25">
      <c r="B25" s="7">
        <v>45679</v>
      </c>
      <c r="C25" s="8">
        <v>186</v>
      </c>
      <c r="D25" s="9"/>
      <c r="E25" s="10">
        <v>15.4</v>
      </c>
      <c r="F25" s="40">
        <f t="shared" si="0"/>
        <v>2864.4</v>
      </c>
      <c r="G25" s="20"/>
      <c r="H25" s="17"/>
      <c r="I25" s="18"/>
      <c r="J25" s="19"/>
    </row>
    <row r="26" spans="2:14" x14ac:dyDescent="0.25">
      <c r="B26" s="7">
        <v>45680</v>
      </c>
      <c r="C26" s="8">
        <v>189</v>
      </c>
      <c r="D26" s="9"/>
      <c r="E26" s="10">
        <v>15.4</v>
      </c>
      <c r="F26" s="40">
        <f t="shared" si="0"/>
        <v>2910.6</v>
      </c>
      <c r="G26" s="20"/>
      <c r="H26" s="17"/>
      <c r="I26" s="18"/>
      <c r="J26" s="19"/>
    </row>
    <row r="27" spans="2:14" x14ac:dyDescent="0.25">
      <c r="B27" s="7">
        <v>45681</v>
      </c>
      <c r="C27" s="8">
        <v>189</v>
      </c>
      <c r="D27" s="9"/>
      <c r="E27" s="10">
        <v>15.4</v>
      </c>
      <c r="F27" s="40">
        <f t="shared" si="0"/>
        <v>2910.6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158</v>
      </c>
      <c r="D28" s="9"/>
      <c r="E28" s="10">
        <v>15.4</v>
      </c>
      <c r="F28" s="40">
        <f t="shared" si="0"/>
        <v>2433.2000000000003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197</v>
      </c>
      <c r="D29" s="9"/>
      <c r="E29" s="10">
        <v>15.4</v>
      </c>
      <c r="F29" s="40">
        <f t="shared" si="0"/>
        <v>3033.8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179.5</v>
      </c>
      <c r="D30" s="9"/>
      <c r="E30" s="10">
        <v>15.4</v>
      </c>
      <c r="F30" s="40">
        <f t="shared" si="0"/>
        <v>2764.3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186</v>
      </c>
      <c r="D31" s="9"/>
      <c r="E31" s="10">
        <v>15.4</v>
      </c>
      <c r="F31" s="40">
        <f t="shared" si="0"/>
        <v>2864.4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168</v>
      </c>
      <c r="D32" s="9"/>
      <c r="E32" s="10">
        <v>15.4</v>
      </c>
      <c r="F32" s="40">
        <f t="shared" si="0"/>
        <v>2587.2000000000003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201</v>
      </c>
      <c r="D33" s="9"/>
      <c r="E33" s="10">
        <v>15.4</v>
      </c>
      <c r="F33" s="40">
        <f t="shared" si="0"/>
        <v>3095.4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200</v>
      </c>
      <c r="D34" s="43"/>
      <c r="E34" s="10">
        <v>15.4</v>
      </c>
      <c r="F34" s="45">
        <f t="shared" si="0"/>
        <v>3080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5625.5</v>
      </c>
      <c r="D35" s="36">
        <f>SUM(D4:D34)</f>
        <v>0</v>
      </c>
      <c r="E35" s="37"/>
      <c r="F35" s="38" t="s">
        <v>4</v>
      </c>
      <c r="G35" s="25"/>
      <c r="H35" s="309" t="s">
        <v>11</v>
      </c>
      <c r="I35" s="309"/>
      <c r="J35" s="26">
        <f>SUM(J4:J34)</f>
        <v>211813.37803523304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310" t="s">
        <v>13</v>
      </c>
      <c r="I36" s="310"/>
      <c r="J36" s="19">
        <f>F36+F37</f>
        <v>86632.699999999983</v>
      </c>
      <c r="L36" s="33">
        <f>J36-J4-J5-J6</f>
        <v>85680.606626999972</v>
      </c>
      <c r="M36" s="33">
        <v>85680.61</v>
      </c>
      <c r="N36" s="33">
        <f>L36-M36</f>
        <v>-3.3730000286595896E-3</v>
      </c>
    </row>
    <row r="37" spans="2:14" x14ac:dyDescent="0.25">
      <c r="B37" s="27" t="s">
        <v>14</v>
      </c>
      <c r="C37" s="32">
        <f>C35</f>
        <v>5625.5</v>
      </c>
      <c r="D37" s="9">
        <f>D35/1.03</f>
        <v>0</v>
      </c>
      <c r="E37" s="10"/>
      <c r="F37" s="11">
        <f>SUM(F4:F36)</f>
        <v>86632.699999999983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311" t="s">
        <v>16</v>
      </c>
      <c r="C39" s="312"/>
      <c r="D39" s="28"/>
      <c r="E39" s="10"/>
      <c r="F39" s="29"/>
      <c r="G39" s="30"/>
      <c r="H39" s="313" t="s">
        <v>17</v>
      </c>
      <c r="I39" s="313"/>
      <c r="J39" s="31">
        <f>J36+J37+J38-J35</f>
        <v>-125180.67803523305</v>
      </c>
      <c r="M39" s="18"/>
      <c r="N39" s="47">
        <f>J39+N34</f>
        <v>-125180.67803523305</v>
      </c>
    </row>
    <row r="40" spans="2:14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  <c r="M40" s="18" t="s">
        <v>25</v>
      </c>
      <c r="N40" s="47"/>
    </row>
    <row r="41" spans="2:14" ht="15.75" thickBot="1" x14ac:dyDescent="0.3">
      <c r="B41" s="303"/>
      <c r="C41" s="304"/>
      <c r="D41" s="304"/>
      <c r="E41" s="304"/>
      <c r="F41" s="304"/>
      <c r="G41" s="304"/>
      <c r="H41" s="304"/>
      <c r="I41" s="304"/>
      <c r="J41" s="305"/>
      <c r="M41" s="18" t="s">
        <v>32</v>
      </c>
      <c r="N41" s="47">
        <f>N40+N39</f>
        <v>-125180.67803523305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T18" sqref="T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4" t="s">
        <v>58</v>
      </c>
      <c r="C2" s="315"/>
      <c r="D2" s="315"/>
      <c r="E2" s="315"/>
      <c r="F2" s="315"/>
      <c r="G2" s="315"/>
      <c r="H2" s="315"/>
      <c r="I2" s="315"/>
      <c r="J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88075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5">
        <v>45665</v>
      </c>
      <c r="Q3" s="86" t="s">
        <v>49</v>
      </c>
      <c r="R3" s="85">
        <f>P3+Q3</f>
        <v>45688</v>
      </c>
      <c r="S3" s="87" t="s">
        <v>47</v>
      </c>
      <c r="T3" s="88">
        <v>3</v>
      </c>
      <c r="U3" s="87" t="s">
        <v>35</v>
      </c>
      <c r="V3" s="87" t="s">
        <v>40</v>
      </c>
      <c r="W3" s="89">
        <v>20</v>
      </c>
      <c r="X3" s="87" t="s">
        <v>37</v>
      </c>
      <c r="Y3" s="90">
        <v>580</v>
      </c>
      <c r="Z3" s="91">
        <v>11600</v>
      </c>
      <c r="AA3" s="92"/>
      <c r="AB3" s="91">
        <v>11600</v>
      </c>
      <c r="AC3" t="s">
        <v>48</v>
      </c>
    </row>
    <row r="4" spans="2:29" x14ac:dyDescent="0.25">
      <c r="B4" s="7">
        <v>45689</v>
      </c>
      <c r="C4" s="8">
        <v>196</v>
      </c>
      <c r="D4" s="9"/>
      <c r="E4" s="10">
        <v>15.4</v>
      </c>
      <c r="F4" s="40">
        <f>E4*C4</f>
        <v>3018.4</v>
      </c>
      <c r="G4" s="12"/>
      <c r="H4" s="13" t="s">
        <v>6</v>
      </c>
      <c r="I4" s="14">
        <v>0.01</v>
      </c>
      <c r="J4" s="15">
        <f>(F36+F37)*I4</f>
        <v>944.01999999999975</v>
      </c>
      <c r="P4" s="85">
        <v>45665</v>
      </c>
      <c r="Q4" s="86" t="s">
        <v>49</v>
      </c>
      <c r="R4" s="85">
        <f>P4+Q4</f>
        <v>45688</v>
      </c>
      <c r="S4" s="87" t="s">
        <v>47</v>
      </c>
      <c r="T4" s="88">
        <v>3</v>
      </c>
      <c r="U4" s="87" t="s">
        <v>35</v>
      </c>
      <c r="V4" s="87" t="s">
        <v>39</v>
      </c>
      <c r="W4" s="89">
        <v>110</v>
      </c>
      <c r="X4" s="87" t="s">
        <v>37</v>
      </c>
      <c r="Y4" s="90">
        <v>625</v>
      </c>
      <c r="Z4" s="91">
        <v>68750</v>
      </c>
      <c r="AA4" s="92"/>
      <c r="AB4" s="91">
        <v>68750</v>
      </c>
      <c r="AC4" t="s">
        <v>48</v>
      </c>
    </row>
    <row r="5" spans="2:29" x14ac:dyDescent="0.25">
      <c r="B5" s="7">
        <v>45690</v>
      </c>
      <c r="C5" s="8">
        <v>181</v>
      </c>
      <c r="D5" s="9"/>
      <c r="E5" s="10">
        <v>15.4</v>
      </c>
      <c r="F5" s="40">
        <f t="shared" ref="F5:F34" si="0">E5*C5</f>
        <v>2787.4</v>
      </c>
      <c r="G5" s="12"/>
      <c r="H5" s="13" t="s">
        <v>7</v>
      </c>
      <c r="I5" s="14">
        <v>1E-3</v>
      </c>
      <c r="J5" s="15">
        <f>(F36+F37-J4-J6)*I5</f>
        <v>93.457979999999964</v>
      </c>
      <c r="P5" s="57"/>
      <c r="Q5" s="57"/>
      <c r="R5" s="57"/>
      <c r="S5" s="57"/>
      <c r="T5" s="57"/>
      <c r="U5" s="57"/>
      <c r="V5" s="57" t="s">
        <v>52</v>
      </c>
      <c r="W5" s="57"/>
      <c r="X5" s="57"/>
      <c r="Y5" s="57"/>
      <c r="Z5" s="57"/>
      <c r="AA5" s="57"/>
      <c r="AB5" s="58">
        <v>-80350</v>
      </c>
    </row>
    <row r="6" spans="2:29" x14ac:dyDescent="0.25">
      <c r="B6" s="7">
        <v>45691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  <c r="P6" s="113">
        <v>45688</v>
      </c>
      <c r="Q6" s="112" t="s">
        <v>53</v>
      </c>
      <c r="R6" s="113">
        <v>45716</v>
      </c>
      <c r="S6" s="112" t="s">
        <v>47</v>
      </c>
      <c r="T6" s="111">
        <v>89</v>
      </c>
      <c r="U6" s="112" t="s">
        <v>35</v>
      </c>
      <c r="V6" s="112" t="s">
        <v>54</v>
      </c>
      <c r="W6" s="110">
        <v>15</v>
      </c>
      <c r="X6" s="112" t="s">
        <v>37</v>
      </c>
      <c r="Y6" s="109">
        <v>480</v>
      </c>
      <c r="Z6" s="108">
        <v>7200</v>
      </c>
      <c r="AA6" s="108"/>
      <c r="AB6" s="108">
        <v>7200</v>
      </c>
      <c r="AC6" s="93" t="s">
        <v>55</v>
      </c>
    </row>
    <row r="7" spans="2:29" x14ac:dyDescent="0.25">
      <c r="B7" s="7">
        <v>45692</v>
      </c>
      <c r="C7" s="8">
        <v>389</v>
      </c>
      <c r="D7" s="9"/>
      <c r="E7" s="10">
        <v>15.4</v>
      </c>
      <c r="F7" s="40">
        <f t="shared" si="0"/>
        <v>5990.6</v>
      </c>
      <c r="G7" s="12"/>
      <c r="H7" s="13" t="s">
        <v>9</v>
      </c>
      <c r="I7" s="14"/>
      <c r="J7" s="15">
        <f>'OCAK 2025'!J39*-1</f>
        <v>125180.67803523305</v>
      </c>
      <c r="P7" s="113">
        <v>45688</v>
      </c>
      <c r="Q7" s="112" t="s">
        <v>53</v>
      </c>
      <c r="R7" s="113">
        <v>45716</v>
      </c>
      <c r="S7" s="112" t="s">
        <v>47</v>
      </c>
      <c r="T7" s="111">
        <v>89</v>
      </c>
      <c r="U7" s="112" t="s">
        <v>35</v>
      </c>
      <c r="V7" s="112" t="s">
        <v>56</v>
      </c>
      <c r="W7" s="106">
        <v>5500</v>
      </c>
      <c r="X7" s="112" t="s">
        <v>12</v>
      </c>
      <c r="Y7" s="109">
        <v>12.5</v>
      </c>
      <c r="Z7" s="108">
        <v>68750</v>
      </c>
      <c r="AA7" s="108"/>
      <c r="AB7" s="108">
        <v>68750</v>
      </c>
      <c r="AC7" s="93" t="s">
        <v>55</v>
      </c>
    </row>
    <row r="8" spans="2:29" x14ac:dyDescent="0.25">
      <c r="B8" s="7">
        <v>45693</v>
      </c>
      <c r="C8" s="8">
        <v>216</v>
      </c>
      <c r="D8" s="9"/>
      <c r="E8" s="10">
        <v>15.4</v>
      </c>
      <c r="F8" s="40">
        <f t="shared" si="0"/>
        <v>3326.4</v>
      </c>
      <c r="G8" s="16">
        <v>45688</v>
      </c>
      <c r="H8" s="17" t="s">
        <v>63</v>
      </c>
      <c r="I8" s="18"/>
      <c r="J8" s="19">
        <v>7200</v>
      </c>
      <c r="P8" s="113">
        <v>45688</v>
      </c>
      <c r="Q8" s="112" t="s">
        <v>53</v>
      </c>
      <c r="R8" s="113">
        <v>45716</v>
      </c>
      <c r="S8" s="112" t="s">
        <v>47</v>
      </c>
      <c r="T8" s="111">
        <v>89</v>
      </c>
      <c r="U8" s="112" t="s">
        <v>35</v>
      </c>
      <c r="V8" s="112" t="s">
        <v>57</v>
      </c>
      <c r="W8" s="106">
        <v>1000</v>
      </c>
      <c r="X8" s="112" t="s">
        <v>12</v>
      </c>
      <c r="Y8" s="109">
        <v>11.6</v>
      </c>
      <c r="Z8" s="108">
        <v>11600</v>
      </c>
      <c r="AA8" s="108"/>
      <c r="AB8" s="108">
        <v>11600</v>
      </c>
      <c r="AC8" s="93" t="s">
        <v>55</v>
      </c>
    </row>
    <row r="9" spans="2:29" x14ac:dyDescent="0.25">
      <c r="B9" s="7">
        <v>45694</v>
      </c>
      <c r="C9" s="8">
        <v>225.5</v>
      </c>
      <c r="D9" s="9"/>
      <c r="E9" s="10">
        <v>15.4</v>
      </c>
      <c r="F9" s="40">
        <f t="shared" si="0"/>
        <v>3472.7000000000003</v>
      </c>
      <c r="G9" s="16">
        <v>45688</v>
      </c>
      <c r="H9" s="17" t="s">
        <v>64</v>
      </c>
      <c r="I9" s="18"/>
      <c r="J9" s="19">
        <v>68750</v>
      </c>
      <c r="P9" s="57"/>
      <c r="Q9" s="57"/>
      <c r="R9" s="57"/>
      <c r="S9" s="57"/>
      <c r="T9" s="57"/>
      <c r="U9" s="57"/>
      <c r="V9" s="57" t="s">
        <v>62</v>
      </c>
      <c r="W9" s="57"/>
      <c r="X9" s="57"/>
      <c r="Y9" s="57"/>
      <c r="Z9" s="57"/>
      <c r="AA9" s="57"/>
      <c r="AB9" s="58">
        <v>-87550</v>
      </c>
    </row>
    <row r="10" spans="2:29" x14ac:dyDescent="0.25">
      <c r="B10" s="7">
        <v>45695</v>
      </c>
      <c r="C10" s="8">
        <v>198</v>
      </c>
      <c r="D10" s="9"/>
      <c r="E10" s="10">
        <v>15.4</v>
      </c>
      <c r="F10" s="40">
        <f t="shared" si="0"/>
        <v>3049.2000000000003</v>
      </c>
      <c r="G10" s="16">
        <v>45688</v>
      </c>
      <c r="H10" s="17" t="s">
        <v>65</v>
      </c>
      <c r="I10" s="18"/>
      <c r="J10" s="19">
        <v>11600</v>
      </c>
      <c r="P10" s="107">
        <v>45714</v>
      </c>
      <c r="Q10" s="101" t="s">
        <v>59</v>
      </c>
      <c r="R10" s="107">
        <v>45747</v>
      </c>
      <c r="S10" s="101" t="s">
        <v>34</v>
      </c>
      <c r="T10" s="100">
        <v>44</v>
      </c>
      <c r="U10" s="101" t="s">
        <v>35</v>
      </c>
      <c r="V10" s="101" t="s">
        <v>57</v>
      </c>
      <c r="W10" s="99">
        <v>1000</v>
      </c>
      <c r="X10" s="101" t="s">
        <v>12</v>
      </c>
      <c r="Y10" s="105">
        <v>11.6</v>
      </c>
      <c r="Z10" s="104">
        <v>11600</v>
      </c>
      <c r="AA10" s="102"/>
      <c r="AB10" s="104">
        <v>11600</v>
      </c>
    </row>
    <row r="11" spans="2:29" x14ac:dyDescent="0.25">
      <c r="B11" s="7">
        <v>45696</v>
      </c>
      <c r="C11" s="8">
        <v>230.5</v>
      </c>
      <c r="D11" s="9"/>
      <c r="E11" s="10">
        <v>15.4</v>
      </c>
      <c r="F11" s="40">
        <f t="shared" si="0"/>
        <v>3549.7000000000003</v>
      </c>
      <c r="G11" s="20"/>
      <c r="H11" s="17"/>
      <c r="I11" s="18"/>
      <c r="J11" s="19"/>
      <c r="P11" s="107">
        <v>45714</v>
      </c>
      <c r="Q11" s="101" t="s">
        <v>59</v>
      </c>
      <c r="R11" s="107">
        <v>45747</v>
      </c>
      <c r="S11" s="101" t="s">
        <v>34</v>
      </c>
      <c r="T11" s="100">
        <v>44</v>
      </c>
      <c r="U11" s="101" t="s">
        <v>35</v>
      </c>
      <c r="V11" s="101" t="s">
        <v>60</v>
      </c>
      <c r="W11" s="103">
        <v>110</v>
      </c>
      <c r="X11" s="101" t="s">
        <v>37</v>
      </c>
      <c r="Y11" s="105">
        <v>625</v>
      </c>
      <c r="Z11" s="104">
        <v>68750</v>
      </c>
      <c r="AA11" s="102"/>
      <c r="AB11" s="104">
        <v>68750</v>
      </c>
    </row>
    <row r="12" spans="2:29" x14ac:dyDescent="0.25">
      <c r="B12" s="7">
        <v>45697</v>
      </c>
      <c r="C12" s="8">
        <v>235</v>
      </c>
      <c r="D12" s="9"/>
      <c r="E12" s="10">
        <v>15.4</v>
      </c>
      <c r="F12" s="40">
        <f t="shared" si="0"/>
        <v>3619</v>
      </c>
      <c r="G12" s="20"/>
      <c r="H12" s="17"/>
      <c r="I12" s="18"/>
      <c r="J12" s="19"/>
      <c r="P12" s="107">
        <v>45714</v>
      </c>
      <c r="Q12" s="101" t="s">
        <v>59</v>
      </c>
      <c r="R12" s="107">
        <v>45747</v>
      </c>
      <c r="S12" s="101" t="s">
        <v>34</v>
      </c>
      <c r="T12" s="100">
        <v>44</v>
      </c>
      <c r="U12" s="101" t="s">
        <v>35</v>
      </c>
      <c r="V12" s="101" t="s">
        <v>61</v>
      </c>
      <c r="W12" s="103">
        <v>15</v>
      </c>
      <c r="X12" s="101" t="s">
        <v>37</v>
      </c>
      <c r="Y12" s="105">
        <v>509.90098999999998</v>
      </c>
      <c r="Z12" s="104">
        <v>7648.51</v>
      </c>
      <c r="AA12" s="104">
        <v>76.489999999999995</v>
      </c>
      <c r="AB12" s="104">
        <v>7725</v>
      </c>
    </row>
    <row r="13" spans="2:29" x14ac:dyDescent="0.25">
      <c r="B13" s="7">
        <v>45698</v>
      </c>
      <c r="C13" s="8">
        <v>235.5</v>
      </c>
      <c r="D13" s="9"/>
      <c r="E13" s="10">
        <v>15.4</v>
      </c>
      <c r="F13" s="40">
        <f t="shared" si="0"/>
        <v>3626.7000000000003</v>
      </c>
      <c r="G13" s="20"/>
      <c r="H13" s="17"/>
      <c r="I13" s="18"/>
      <c r="J13" s="19"/>
    </row>
    <row r="14" spans="2:29" x14ac:dyDescent="0.25">
      <c r="B14" s="7">
        <v>45699</v>
      </c>
      <c r="C14" s="8">
        <v>234.5</v>
      </c>
      <c r="D14" s="9"/>
      <c r="E14" s="10">
        <v>15.4</v>
      </c>
      <c r="F14" s="40">
        <f t="shared" si="0"/>
        <v>3611.3</v>
      </c>
      <c r="G14" s="20"/>
      <c r="H14" s="17"/>
      <c r="I14" s="18"/>
      <c r="J14" s="19"/>
    </row>
    <row r="15" spans="2:29" x14ac:dyDescent="0.25">
      <c r="B15" s="7">
        <v>45700</v>
      </c>
      <c r="C15" s="8">
        <v>226.5</v>
      </c>
      <c r="D15" s="9"/>
      <c r="E15" s="10">
        <v>15.4</v>
      </c>
      <c r="F15" s="40">
        <f t="shared" si="0"/>
        <v>3488.1</v>
      </c>
      <c r="G15" s="20"/>
      <c r="H15" s="17"/>
      <c r="I15" s="18"/>
      <c r="J15" s="19"/>
    </row>
    <row r="16" spans="2:29" x14ac:dyDescent="0.25">
      <c r="B16" s="7">
        <v>45701</v>
      </c>
      <c r="C16" s="8">
        <v>248</v>
      </c>
      <c r="D16" s="9"/>
      <c r="E16" s="10">
        <v>15.4</v>
      </c>
      <c r="F16" s="40">
        <f t="shared" si="0"/>
        <v>3819.2000000000003</v>
      </c>
      <c r="G16" s="20"/>
      <c r="H16" s="17"/>
      <c r="I16" s="18"/>
      <c r="J16" s="19"/>
    </row>
    <row r="17" spans="2:14" x14ac:dyDescent="0.25">
      <c r="B17" s="7">
        <v>45702</v>
      </c>
      <c r="C17" s="8">
        <v>228</v>
      </c>
      <c r="D17" s="9"/>
      <c r="E17" s="10">
        <v>15.4</v>
      </c>
      <c r="F17" s="40">
        <f t="shared" si="0"/>
        <v>3511.2000000000003</v>
      </c>
      <c r="G17" s="20"/>
      <c r="H17" s="17"/>
      <c r="I17" s="18"/>
      <c r="J17" s="19"/>
    </row>
    <row r="18" spans="2:14" x14ac:dyDescent="0.25">
      <c r="B18" s="7">
        <v>45703</v>
      </c>
      <c r="C18" s="8">
        <v>214</v>
      </c>
      <c r="D18" s="9"/>
      <c r="E18" s="10">
        <v>15.4</v>
      </c>
      <c r="F18" s="40">
        <f t="shared" si="0"/>
        <v>3295.6</v>
      </c>
      <c r="G18" s="20"/>
      <c r="H18" s="17"/>
      <c r="I18" s="18"/>
      <c r="J18" s="19"/>
      <c r="N18" s="114"/>
    </row>
    <row r="19" spans="2:14" x14ac:dyDescent="0.25">
      <c r="B19" s="7">
        <v>45704</v>
      </c>
      <c r="C19" s="8">
        <v>222</v>
      </c>
      <c r="D19" s="9"/>
      <c r="E19" s="10">
        <v>15.4</v>
      </c>
      <c r="F19" s="40">
        <f t="shared" si="0"/>
        <v>3418.8</v>
      </c>
      <c r="G19" s="20"/>
      <c r="H19" s="17"/>
      <c r="I19" s="18"/>
      <c r="J19" s="19"/>
    </row>
    <row r="20" spans="2:14" x14ac:dyDescent="0.25">
      <c r="B20" s="7">
        <v>45705</v>
      </c>
      <c r="C20" s="8">
        <v>241.5</v>
      </c>
      <c r="D20" s="9"/>
      <c r="E20" s="10">
        <v>15.4</v>
      </c>
      <c r="F20" s="40">
        <f t="shared" si="0"/>
        <v>3719.1</v>
      </c>
      <c r="G20" s="20"/>
      <c r="H20" s="17"/>
      <c r="I20" s="18"/>
      <c r="J20" s="19"/>
    </row>
    <row r="21" spans="2:14" x14ac:dyDescent="0.25">
      <c r="B21" s="7">
        <v>45706</v>
      </c>
      <c r="C21" s="8">
        <v>246.5</v>
      </c>
      <c r="D21" s="9"/>
      <c r="E21" s="10">
        <v>15.4</v>
      </c>
      <c r="F21" s="40">
        <f t="shared" si="0"/>
        <v>3796.1</v>
      </c>
      <c r="G21" s="20"/>
      <c r="H21" s="17"/>
      <c r="I21" s="18"/>
      <c r="J21" s="19"/>
    </row>
    <row r="22" spans="2:14" x14ac:dyDescent="0.25">
      <c r="B22" s="7">
        <v>45707</v>
      </c>
      <c r="C22" s="8">
        <v>241.5</v>
      </c>
      <c r="D22" s="9"/>
      <c r="E22" s="10">
        <v>15.4</v>
      </c>
      <c r="F22" s="40">
        <f t="shared" si="0"/>
        <v>3719.1</v>
      </c>
      <c r="G22" s="20"/>
      <c r="H22" s="17"/>
      <c r="I22" s="18"/>
      <c r="J22" s="19"/>
    </row>
    <row r="23" spans="2:14" x14ac:dyDescent="0.25">
      <c r="B23" s="7">
        <v>45708</v>
      </c>
      <c r="C23" s="8">
        <v>242</v>
      </c>
      <c r="D23" s="9"/>
      <c r="E23" s="10">
        <v>15.4</v>
      </c>
      <c r="F23" s="40">
        <f t="shared" si="0"/>
        <v>3726.8</v>
      </c>
      <c r="G23" s="20"/>
      <c r="H23" s="17"/>
      <c r="I23" s="18"/>
      <c r="J23" s="19"/>
      <c r="N23" s="114"/>
    </row>
    <row r="24" spans="2:14" x14ac:dyDescent="0.25">
      <c r="B24" s="7">
        <v>45709</v>
      </c>
      <c r="C24" s="8">
        <v>233</v>
      </c>
      <c r="D24" s="9"/>
      <c r="E24" s="10">
        <v>15.4</v>
      </c>
      <c r="F24" s="40">
        <f t="shared" si="0"/>
        <v>3588.2000000000003</v>
      </c>
      <c r="G24" s="20"/>
      <c r="H24" s="17"/>
      <c r="I24" s="18"/>
      <c r="J24" s="19"/>
    </row>
    <row r="25" spans="2:14" x14ac:dyDescent="0.25">
      <c r="B25" s="7">
        <v>45710</v>
      </c>
      <c r="C25" s="8">
        <v>216</v>
      </c>
      <c r="D25" s="9"/>
      <c r="E25" s="10">
        <v>15.4</v>
      </c>
      <c r="F25" s="40">
        <f t="shared" si="0"/>
        <v>3326.4</v>
      </c>
      <c r="G25" s="20"/>
      <c r="H25" s="17"/>
      <c r="I25" s="18"/>
      <c r="J25" s="19"/>
    </row>
    <row r="26" spans="2:14" x14ac:dyDescent="0.25">
      <c r="B26" s="7">
        <v>45711</v>
      </c>
      <c r="C26" s="8">
        <v>225</v>
      </c>
      <c r="D26" s="9"/>
      <c r="E26" s="10">
        <v>15.4</v>
      </c>
      <c r="F26" s="40">
        <f t="shared" si="0"/>
        <v>3465</v>
      </c>
      <c r="G26" s="20"/>
      <c r="H26" s="17"/>
      <c r="I26" s="18"/>
      <c r="J26" s="19"/>
    </row>
    <row r="27" spans="2:14" x14ac:dyDescent="0.25">
      <c r="B27" s="7">
        <v>45712</v>
      </c>
      <c r="C27" s="8">
        <v>188</v>
      </c>
      <c r="D27" s="9"/>
      <c r="E27" s="10">
        <v>15.4</v>
      </c>
      <c r="F27" s="40">
        <f t="shared" si="0"/>
        <v>2895.2000000000003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171</v>
      </c>
      <c r="D28" s="9"/>
      <c r="E28" s="10">
        <v>15.4</v>
      </c>
      <c r="F28" s="40">
        <f t="shared" si="0"/>
        <v>2633.4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224</v>
      </c>
      <c r="D29" s="9"/>
      <c r="E29" s="10">
        <v>15.4</v>
      </c>
      <c r="F29" s="40">
        <f t="shared" si="0"/>
        <v>3449.6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211</v>
      </c>
      <c r="D30" s="9"/>
      <c r="E30" s="10">
        <v>15.4</v>
      </c>
      <c r="F30" s="40">
        <f t="shared" si="0"/>
        <v>3249.4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211</v>
      </c>
      <c r="D31" s="9"/>
      <c r="E31" s="10">
        <v>15.4</v>
      </c>
      <c r="F31" s="40">
        <f t="shared" si="0"/>
        <v>3249.4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15.4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6130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213768.15601523305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94401.999999999971</v>
      </c>
      <c r="L36" s="33">
        <f>J36-J4-J5-J6</f>
        <v>93364.52201999996</v>
      </c>
      <c r="M36" s="114">
        <v>93364.52</v>
      </c>
      <c r="N36" s="33">
        <f>L36-M36</f>
        <v>2.0199999562464654E-3</v>
      </c>
    </row>
    <row r="37" spans="2:14" x14ac:dyDescent="0.25">
      <c r="B37" s="27" t="s">
        <v>14</v>
      </c>
      <c r="C37" s="32">
        <f>C35</f>
        <v>6130</v>
      </c>
      <c r="D37" s="9">
        <f>D35/1.03</f>
        <v>0</v>
      </c>
      <c r="E37" s="10"/>
      <c r="F37" s="40">
        <f>SUM(F4:F36)</f>
        <v>94401.999999999971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-119366.15601523308</v>
      </c>
      <c r="M39" s="18"/>
      <c r="N39" s="47">
        <f>J39+N34</f>
        <v>-119366.15601523308</v>
      </c>
    </row>
    <row r="40" spans="2:14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  <c r="M40" s="18" t="s">
        <v>25</v>
      </c>
      <c r="N40" s="47">
        <v>207442.07</v>
      </c>
    </row>
    <row r="41" spans="2:14" ht="15.75" thickBot="1" x14ac:dyDescent="0.3">
      <c r="B41" s="303"/>
      <c r="C41" s="304"/>
      <c r="D41" s="304"/>
      <c r="E41" s="304"/>
      <c r="F41" s="304"/>
      <c r="G41" s="304"/>
      <c r="H41" s="304"/>
      <c r="I41" s="304"/>
      <c r="J41" s="305"/>
      <c r="M41" s="18" t="s">
        <v>32</v>
      </c>
      <c r="N41" s="47">
        <f>N40+N39</f>
        <v>88075.913984766928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4" t="s">
        <v>58</v>
      </c>
      <c r="C2" s="315"/>
      <c r="D2" s="315"/>
      <c r="E2" s="315"/>
      <c r="F2" s="315"/>
      <c r="G2" s="315"/>
      <c r="H2" s="315"/>
      <c r="I2" s="315"/>
      <c r="J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5">
        <v>45665</v>
      </c>
      <c r="Q3" s="86" t="s">
        <v>49</v>
      </c>
      <c r="R3" s="85">
        <f>P3+Q3</f>
        <v>45688</v>
      </c>
      <c r="S3" s="87" t="s">
        <v>47</v>
      </c>
      <c r="T3" s="88">
        <v>3</v>
      </c>
      <c r="U3" s="87" t="s">
        <v>35</v>
      </c>
      <c r="V3" s="87" t="s">
        <v>40</v>
      </c>
      <c r="W3" s="89">
        <v>20</v>
      </c>
      <c r="X3" s="87" t="s">
        <v>37</v>
      </c>
      <c r="Y3" s="90">
        <v>580</v>
      </c>
      <c r="Z3" s="91">
        <v>11600</v>
      </c>
      <c r="AA3" s="92"/>
      <c r="AB3" s="91">
        <v>11600</v>
      </c>
      <c r="AC3" t="s">
        <v>48</v>
      </c>
    </row>
    <row r="4" spans="2:29" x14ac:dyDescent="0.25">
      <c r="B4" s="7">
        <v>45717</v>
      </c>
      <c r="C4" s="8">
        <v>204</v>
      </c>
      <c r="D4" s="9"/>
      <c r="E4" s="10">
        <v>15.4</v>
      </c>
      <c r="F4" s="40">
        <f>E4*C4</f>
        <v>3141.6</v>
      </c>
      <c r="G4" s="12"/>
      <c r="H4" s="13" t="s">
        <v>6</v>
      </c>
      <c r="I4" s="14">
        <v>0.01</v>
      </c>
      <c r="J4" s="15">
        <f>(F36+F37)*I4</f>
        <v>1014.09</v>
      </c>
      <c r="P4" s="85">
        <v>45665</v>
      </c>
      <c r="Q4" s="86" t="s">
        <v>49</v>
      </c>
      <c r="R4" s="85">
        <f>P4+Q4</f>
        <v>45688</v>
      </c>
      <c r="S4" s="87" t="s">
        <v>47</v>
      </c>
      <c r="T4" s="88">
        <v>3</v>
      </c>
      <c r="U4" s="87" t="s">
        <v>35</v>
      </c>
      <c r="V4" s="87" t="s">
        <v>39</v>
      </c>
      <c r="W4" s="89">
        <v>110</v>
      </c>
      <c r="X4" s="87" t="s">
        <v>37</v>
      </c>
      <c r="Y4" s="90">
        <v>625</v>
      </c>
      <c r="Z4" s="91">
        <v>68750</v>
      </c>
      <c r="AA4" s="92"/>
      <c r="AB4" s="91">
        <v>68750</v>
      </c>
      <c r="AC4" t="s">
        <v>48</v>
      </c>
    </row>
    <row r="5" spans="2:29" x14ac:dyDescent="0.25">
      <c r="B5" s="7">
        <v>45718</v>
      </c>
      <c r="C5" s="8">
        <v>219</v>
      </c>
      <c r="D5" s="9"/>
      <c r="E5" s="10">
        <v>15.4</v>
      </c>
      <c r="F5" s="40">
        <f t="shared" ref="F5:F34" si="0">E5*C5</f>
        <v>3372.6</v>
      </c>
      <c r="G5" s="12"/>
      <c r="H5" s="13" t="s">
        <v>7</v>
      </c>
      <c r="I5" s="14">
        <v>1E-3</v>
      </c>
      <c r="J5" s="15">
        <f>(F36+F37-J4-J6)*I5</f>
        <v>100.39491000000001</v>
      </c>
      <c r="P5" s="57"/>
      <c r="Q5" s="57"/>
      <c r="R5" s="57"/>
      <c r="S5" s="57"/>
      <c r="T5" s="57"/>
      <c r="U5" s="57"/>
      <c r="V5" s="57" t="s">
        <v>72</v>
      </c>
      <c r="W5" s="57"/>
      <c r="X5" s="57"/>
      <c r="Y5" s="57"/>
      <c r="Z5" s="57"/>
      <c r="AA5" s="57"/>
      <c r="AB5" s="58">
        <v>-80350</v>
      </c>
    </row>
    <row r="6" spans="2:29" x14ac:dyDescent="0.25">
      <c r="B6" s="7">
        <v>45719</v>
      </c>
      <c r="C6" s="8">
        <v>221</v>
      </c>
      <c r="D6" s="9"/>
      <c r="E6" s="10">
        <v>15.4</v>
      </c>
      <c r="F6" s="40">
        <f t="shared" si="0"/>
        <v>3403.4</v>
      </c>
      <c r="G6" s="12"/>
      <c r="H6" s="13" t="s">
        <v>8</v>
      </c>
      <c r="I6" s="14"/>
      <c r="J6" s="15"/>
      <c r="P6" s="113">
        <v>45688</v>
      </c>
      <c r="Q6" s="112" t="s">
        <v>53</v>
      </c>
      <c r="R6" s="113">
        <v>45716</v>
      </c>
      <c r="S6" s="112" t="s">
        <v>47</v>
      </c>
      <c r="T6" s="111">
        <v>89</v>
      </c>
      <c r="U6" s="112" t="s">
        <v>35</v>
      </c>
      <c r="V6" s="112" t="s">
        <v>54</v>
      </c>
      <c r="W6" s="110">
        <v>15</v>
      </c>
      <c r="X6" s="112" t="s">
        <v>37</v>
      </c>
      <c r="Y6" s="109">
        <v>480</v>
      </c>
      <c r="Z6" s="108">
        <v>7200</v>
      </c>
      <c r="AA6" s="108"/>
      <c r="AB6" s="108">
        <v>7200</v>
      </c>
      <c r="AC6" s="93" t="s">
        <v>55</v>
      </c>
    </row>
    <row r="7" spans="2:29" x14ac:dyDescent="0.25">
      <c r="B7" s="7">
        <v>45720</v>
      </c>
      <c r="C7" s="8">
        <v>233.5</v>
      </c>
      <c r="D7" s="9"/>
      <c r="E7" s="10">
        <v>15.4</v>
      </c>
      <c r="F7" s="40">
        <f t="shared" si="0"/>
        <v>3595.9</v>
      </c>
      <c r="G7" s="12"/>
      <c r="H7" s="13" t="s">
        <v>9</v>
      </c>
      <c r="I7" s="14"/>
      <c r="J7" s="15">
        <f>'ŞUBAT 2025'!J39*-1</f>
        <v>119366.15601523308</v>
      </c>
      <c r="P7" s="113">
        <v>45688</v>
      </c>
      <c r="Q7" s="112" t="s">
        <v>53</v>
      </c>
      <c r="R7" s="113">
        <v>45716</v>
      </c>
      <c r="S7" s="112" t="s">
        <v>47</v>
      </c>
      <c r="T7" s="111">
        <v>89</v>
      </c>
      <c r="U7" s="112" t="s">
        <v>35</v>
      </c>
      <c r="V7" s="112" t="s">
        <v>56</v>
      </c>
      <c r="W7" s="106">
        <v>5500</v>
      </c>
      <c r="X7" s="112" t="s">
        <v>12</v>
      </c>
      <c r="Y7" s="109">
        <v>12.5</v>
      </c>
      <c r="Z7" s="108">
        <v>68750</v>
      </c>
      <c r="AA7" s="108"/>
      <c r="AB7" s="108">
        <v>68750</v>
      </c>
      <c r="AC7" s="93" t="s">
        <v>55</v>
      </c>
    </row>
    <row r="8" spans="2:29" x14ac:dyDescent="0.25">
      <c r="B8" s="7">
        <v>45721</v>
      </c>
      <c r="C8" s="8">
        <v>223</v>
      </c>
      <c r="D8" s="9"/>
      <c r="E8" s="10">
        <v>15.4</v>
      </c>
      <c r="F8" s="40">
        <f t="shared" si="0"/>
        <v>3434.2000000000003</v>
      </c>
      <c r="G8" s="107">
        <v>45747</v>
      </c>
      <c r="H8" s="17" t="s">
        <v>67</v>
      </c>
      <c r="I8" s="18"/>
      <c r="J8" s="19">
        <v>11600</v>
      </c>
      <c r="P8" s="113">
        <v>45688</v>
      </c>
      <c r="Q8" s="112" t="s">
        <v>53</v>
      </c>
      <c r="R8" s="113">
        <v>45716</v>
      </c>
      <c r="S8" s="112" t="s">
        <v>47</v>
      </c>
      <c r="T8" s="111">
        <v>89</v>
      </c>
      <c r="U8" s="112" t="s">
        <v>35</v>
      </c>
      <c r="V8" s="112" t="s">
        <v>57</v>
      </c>
      <c r="W8" s="106">
        <v>1000</v>
      </c>
      <c r="X8" s="112" t="s">
        <v>12</v>
      </c>
      <c r="Y8" s="109">
        <v>11.6</v>
      </c>
      <c r="Z8" s="108">
        <v>11600</v>
      </c>
      <c r="AA8" s="108"/>
      <c r="AB8" s="108">
        <v>11600</v>
      </c>
      <c r="AC8" s="93" t="s">
        <v>55</v>
      </c>
    </row>
    <row r="9" spans="2:29" x14ac:dyDescent="0.25">
      <c r="B9" s="7">
        <v>45722</v>
      </c>
      <c r="C9" s="8">
        <v>220.5</v>
      </c>
      <c r="D9" s="9"/>
      <c r="E9" s="10">
        <v>15.4</v>
      </c>
      <c r="F9" s="40">
        <f t="shared" si="0"/>
        <v>3395.7000000000003</v>
      </c>
      <c r="G9" s="107">
        <v>45747</v>
      </c>
      <c r="H9" s="17" t="s">
        <v>68</v>
      </c>
      <c r="I9" s="18"/>
      <c r="J9" s="19">
        <v>68750</v>
      </c>
      <c r="P9" s="57"/>
      <c r="Q9" s="57"/>
      <c r="R9" s="57"/>
      <c r="S9" s="57"/>
      <c r="T9" s="57"/>
      <c r="U9" s="57"/>
      <c r="V9" s="57" t="s">
        <v>71</v>
      </c>
      <c r="W9" s="57"/>
      <c r="X9" s="57"/>
      <c r="Y9" s="57"/>
      <c r="Z9" s="57"/>
      <c r="AA9" s="57"/>
      <c r="AB9" s="58">
        <v>-87550</v>
      </c>
    </row>
    <row r="10" spans="2:29" x14ac:dyDescent="0.25">
      <c r="B10" s="7">
        <v>45723</v>
      </c>
      <c r="C10" s="8">
        <v>228</v>
      </c>
      <c r="D10" s="9"/>
      <c r="E10" s="10">
        <v>15.4</v>
      </c>
      <c r="F10" s="40">
        <f t="shared" si="0"/>
        <v>3511.2000000000003</v>
      </c>
      <c r="G10" s="107">
        <v>45747</v>
      </c>
      <c r="H10" s="17" t="s">
        <v>69</v>
      </c>
      <c r="I10" s="18"/>
      <c r="J10" s="19">
        <v>7725</v>
      </c>
      <c r="P10" s="115">
        <v>45714</v>
      </c>
      <c r="Q10" s="116" t="s">
        <v>59</v>
      </c>
      <c r="R10" s="115">
        <v>45747</v>
      </c>
      <c r="S10" s="116" t="s">
        <v>34</v>
      </c>
      <c r="T10" s="117">
        <v>44</v>
      </c>
      <c r="U10" s="116" t="s">
        <v>35</v>
      </c>
      <c r="V10" s="118" t="s">
        <v>57</v>
      </c>
      <c r="W10" s="119">
        <v>1000</v>
      </c>
      <c r="X10" s="116" t="s">
        <v>12</v>
      </c>
      <c r="Y10" s="120">
        <v>11.6</v>
      </c>
      <c r="Z10" s="121">
        <v>11600</v>
      </c>
      <c r="AA10" s="122"/>
      <c r="AB10" s="121">
        <v>11600</v>
      </c>
    </row>
    <row r="11" spans="2:29" x14ac:dyDescent="0.25">
      <c r="B11" s="7">
        <v>45724</v>
      </c>
      <c r="C11" s="8">
        <v>213</v>
      </c>
      <c r="D11" s="9"/>
      <c r="E11" s="10">
        <v>15.4</v>
      </c>
      <c r="F11" s="40">
        <f t="shared" si="0"/>
        <v>3280.2000000000003</v>
      </c>
      <c r="G11" s="107" t="s">
        <v>76</v>
      </c>
      <c r="H11" s="17"/>
      <c r="I11" s="18"/>
      <c r="J11" s="19">
        <v>997.63</v>
      </c>
      <c r="P11" s="115">
        <v>45714</v>
      </c>
      <c r="Q11" s="116" t="s">
        <v>59</v>
      </c>
      <c r="R11" s="115">
        <v>45747</v>
      </c>
      <c r="S11" s="116" t="s">
        <v>34</v>
      </c>
      <c r="T11" s="117">
        <v>44</v>
      </c>
      <c r="U11" s="116" t="s">
        <v>35</v>
      </c>
      <c r="V11" s="116" t="s">
        <v>60</v>
      </c>
      <c r="W11" s="123">
        <v>110</v>
      </c>
      <c r="X11" s="116" t="s">
        <v>37</v>
      </c>
      <c r="Y11" s="120">
        <v>625</v>
      </c>
      <c r="Z11" s="121">
        <v>68750</v>
      </c>
      <c r="AA11" s="122"/>
      <c r="AB11" s="121">
        <v>68750</v>
      </c>
    </row>
    <row r="12" spans="2:29" x14ac:dyDescent="0.25">
      <c r="B12" s="7">
        <v>45725</v>
      </c>
      <c r="C12" s="8">
        <v>218</v>
      </c>
      <c r="D12" s="9"/>
      <c r="E12" s="10">
        <v>15.4</v>
      </c>
      <c r="F12" s="40">
        <f t="shared" si="0"/>
        <v>3357.2000000000003</v>
      </c>
      <c r="G12" s="16">
        <v>45729</v>
      </c>
      <c r="H12" s="17" t="s">
        <v>77</v>
      </c>
      <c r="I12" s="18"/>
      <c r="J12" s="19">
        <v>150</v>
      </c>
      <c r="P12" s="115">
        <v>45714</v>
      </c>
      <c r="Q12" s="116" t="s">
        <v>59</v>
      </c>
      <c r="R12" s="115">
        <v>45747</v>
      </c>
      <c r="S12" s="116" t="s">
        <v>34</v>
      </c>
      <c r="T12" s="117">
        <v>44</v>
      </c>
      <c r="U12" s="116" t="s">
        <v>35</v>
      </c>
      <c r="V12" s="116" t="s">
        <v>61</v>
      </c>
      <c r="W12" s="123">
        <v>15</v>
      </c>
      <c r="X12" s="116" t="s">
        <v>37</v>
      </c>
      <c r="Y12" s="120">
        <v>509.90098999999998</v>
      </c>
      <c r="Z12" s="121">
        <v>7648.51</v>
      </c>
      <c r="AA12" s="121">
        <v>76.489999999999995</v>
      </c>
      <c r="AB12" s="121">
        <v>7725</v>
      </c>
    </row>
    <row r="13" spans="2:29" x14ac:dyDescent="0.25">
      <c r="B13" s="7">
        <v>45726</v>
      </c>
      <c r="C13" s="8">
        <v>211</v>
      </c>
      <c r="D13" s="9"/>
      <c r="E13" s="10">
        <v>15.4</v>
      </c>
      <c r="F13" s="40">
        <f t="shared" si="0"/>
        <v>3249.4</v>
      </c>
      <c r="G13" s="20"/>
      <c r="H13" s="17"/>
      <c r="I13" s="18"/>
      <c r="J13" s="19"/>
      <c r="P13" s="57"/>
      <c r="Q13" s="57"/>
      <c r="R13" s="57"/>
      <c r="S13" s="57"/>
      <c r="T13" s="57"/>
      <c r="U13" s="57"/>
      <c r="V13" s="57" t="s">
        <v>70</v>
      </c>
      <c r="W13" s="57"/>
      <c r="X13" s="57"/>
      <c r="Y13" s="57"/>
      <c r="Z13" s="57"/>
      <c r="AA13" s="57"/>
      <c r="AB13" s="58">
        <v>-88075</v>
      </c>
    </row>
    <row r="14" spans="2:29" x14ac:dyDescent="0.25">
      <c r="B14" s="7">
        <v>45727</v>
      </c>
      <c r="C14" s="8">
        <v>216</v>
      </c>
      <c r="D14" s="9"/>
      <c r="E14" s="10">
        <v>15.4</v>
      </c>
      <c r="F14" s="40">
        <f t="shared" si="0"/>
        <v>3326.4</v>
      </c>
      <c r="G14" s="20"/>
      <c r="H14" s="17"/>
      <c r="I14" s="18"/>
      <c r="J14" s="19"/>
      <c r="P14" s="94">
        <v>45742</v>
      </c>
      <c r="Q14" s="95" t="s">
        <v>73</v>
      </c>
      <c r="R14" s="94">
        <v>45777</v>
      </c>
      <c r="S14" s="95" t="s">
        <v>34</v>
      </c>
      <c r="T14" s="96">
        <v>89</v>
      </c>
      <c r="U14" s="95" t="s">
        <v>35</v>
      </c>
      <c r="V14" s="95" t="s">
        <v>74</v>
      </c>
      <c r="W14" s="10">
        <v>1000</v>
      </c>
      <c r="X14" s="95" t="s">
        <v>12</v>
      </c>
      <c r="Y14" s="97">
        <v>12.7</v>
      </c>
      <c r="Z14" s="98">
        <v>12700</v>
      </c>
      <c r="AA14" s="98"/>
      <c r="AB14" s="98">
        <v>12700</v>
      </c>
      <c r="AC14" s="93" t="s">
        <v>75</v>
      </c>
    </row>
    <row r="15" spans="2:29" x14ac:dyDescent="0.25">
      <c r="B15" s="7">
        <v>45728</v>
      </c>
      <c r="C15" s="8">
        <v>221.5</v>
      </c>
      <c r="D15" s="9"/>
      <c r="E15" s="10">
        <v>15.4</v>
      </c>
      <c r="F15" s="40">
        <f t="shared" si="0"/>
        <v>3411.1</v>
      </c>
      <c r="G15" s="20"/>
      <c r="H15" s="17"/>
      <c r="I15" s="18"/>
      <c r="J15" s="19"/>
      <c r="P15" s="94">
        <v>45742</v>
      </c>
      <c r="Q15" s="95" t="s">
        <v>73</v>
      </c>
      <c r="R15" s="94">
        <v>45777</v>
      </c>
      <c r="S15" s="95" t="s">
        <v>34</v>
      </c>
      <c r="T15" s="96">
        <v>89</v>
      </c>
      <c r="U15" s="95" t="s">
        <v>35</v>
      </c>
      <c r="V15" s="95" t="s">
        <v>60</v>
      </c>
      <c r="W15" s="9">
        <v>120</v>
      </c>
      <c r="X15" s="95" t="s">
        <v>37</v>
      </c>
      <c r="Y15" s="97">
        <v>670</v>
      </c>
      <c r="Z15" s="98">
        <v>80400</v>
      </c>
      <c r="AA15" s="98"/>
      <c r="AB15" s="98">
        <v>80400</v>
      </c>
      <c r="AC15" s="93" t="s">
        <v>75</v>
      </c>
    </row>
    <row r="16" spans="2:29" x14ac:dyDescent="0.25">
      <c r="B16" s="7">
        <v>45729</v>
      </c>
      <c r="C16" s="8">
        <v>210.5</v>
      </c>
      <c r="D16" s="9"/>
      <c r="E16" s="10">
        <v>15.4</v>
      </c>
      <c r="F16" s="40">
        <f t="shared" si="0"/>
        <v>3241.7000000000003</v>
      </c>
      <c r="G16" s="20"/>
      <c r="H16" s="17"/>
      <c r="I16" s="18"/>
      <c r="J16" s="19"/>
      <c r="P16" s="94">
        <v>45742</v>
      </c>
      <c r="Q16" s="95" t="s">
        <v>73</v>
      </c>
      <c r="R16" s="94">
        <v>45777</v>
      </c>
      <c r="S16" s="95" t="s">
        <v>34</v>
      </c>
      <c r="T16" s="96">
        <v>89</v>
      </c>
      <c r="U16" s="95" t="s">
        <v>35</v>
      </c>
      <c r="V16" s="95" t="s">
        <v>61</v>
      </c>
      <c r="W16" s="9">
        <v>15</v>
      </c>
      <c r="X16" s="95" t="s">
        <v>37</v>
      </c>
      <c r="Y16" s="97">
        <v>554.45545000000004</v>
      </c>
      <c r="Z16" s="98">
        <v>8316.83</v>
      </c>
      <c r="AA16" s="98">
        <v>83.17</v>
      </c>
      <c r="AB16" s="98">
        <v>8400</v>
      </c>
      <c r="AC16" s="93" t="s">
        <v>75</v>
      </c>
    </row>
    <row r="17" spans="2:14" x14ac:dyDescent="0.25">
      <c r="B17" s="7">
        <v>45730</v>
      </c>
      <c r="C17" s="8">
        <v>217</v>
      </c>
      <c r="D17" s="9"/>
      <c r="E17" s="10">
        <v>15.4</v>
      </c>
      <c r="F17" s="40">
        <f t="shared" si="0"/>
        <v>3341.8</v>
      </c>
      <c r="G17" s="20"/>
      <c r="H17" s="17"/>
      <c r="I17" s="18"/>
      <c r="J17" s="19"/>
    </row>
    <row r="18" spans="2:14" x14ac:dyDescent="0.25">
      <c r="B18" s="7">
        <v>45731</v>
      </c>
      <c r="C18" s="8">
        <v>213</v>
      </c>
      <c r="D18" s="9"/>
      <c r="E18" s="10">
        <v>15.4</v>
      </c>
      <c r="F18" s="40">
        <f t="shared" si="0"/>
        <v>3280.2000000000003</v>
      </c>
      <c r="G18" s="20"/>
      <c r="H18" s="17"/>
      <c r="I18" s="18"/>
      <c r="J18" s="19"/>
    </row>
    <row r="19" spans="2:14" x14ac:dyDescent="0.25">
      <c r="B19" s="7">
        <v>45732</v>
      </c>
      <c r="C19" s="8">
        <v>221</v>
      </c>
      <c r="D19" s="9"/>
      <c r="E19" s="10">
        <v>15.4</v>
      </c>
      <c r="F19" s="40">
        <f t="shared" si="0"/>
        <v>3403.4</v>
      </c>
      <c r="G19" s="20"/>
      <c r="H19" s="17"/>
      <c r="I19" s="18"/>
      <c r="J19" s="19"/>
    </row>
    <row r="20" spans="2:14" x14ac:dyDescent="0.25">
      <c r="B20" s="7">
        <v>45733</v>
      </c>
      <c r="C20" s="8">
        <v>216.5</v>
      </c>
      <c r="D20" s="9"/>
      <c r="E20" s="10">
        <v>15.4</v>
      </c>
      <c r="F20" s="40">
        <f t="shared" si="0"/>
        <v>3334.1</v>
      </c>
      <c r="G20" s="20"/>
      <c r="H20" s="17"/>
      <c r="I20" s="18"/>
      <c r="J20" s="19"/>
    </row>
    <row r="21" spans="2:14" x14ac:dyDescent="0.25">
      <c r="B21" s="7">
        <v>45734</v>
      </c>
      <c r="C21" s="8">
        <v>211.5</v>
      </c>
      <c r="D21" s="9"/>
      <c r="E21" s="10">
        <v>15.4</v>
      </c>
      <c r="F21" s="40">
        <f t="shared" si="0"/>
        <v>3257.1</v>
      </c>
      <c r="G21" s="20"/>
      <c r="H21" s="17"/>
      <c r="I21" s="18"/>
      <c r="J21" s="19"/>
    </row>
    <row r="22" spans="2:14" x14ac:dyDescent="0.25">
      <c r="B22" s="7">
        <v>45735</v>
      </c>
      <c r="C22" s="8">
        <v>223</v>
      </c>
      <c r="D22" s="9"/>
      <c r="E22" s="10">
        <v>15.4</v>
      </c>
      <c r="F22" s="40">
        <f t="shared" si="0"/>
        <v>3434.2000000000003</v>
      </c>
      <c r="G22" s="20"/>
      <c r="H22" s="17"/>
      <c r="I22" s="18"/>
      <c r="J22" s="19"/>
    </row>
    <row r="23" spans="2:14" x14ac:dyDescent="0.25">
      <c r="B23" s="7">
        <v>45736</v>
      </c>
      <c r="C23" s="8">
        <v>213</v>
      </c>
      <c r="D23" s="9"/>
      <c r="E23" s="10">
        <v>15.4</v>
      </c>
      <c r="F23" s="40">
        <f t="shared" si="0"/>
        <v>3280.2000000000003</v>
      </c>
      <c r="G23" s="20"/>
      <c r="H23" s="17"/>
      <c r="I23" s="18"/>
      <c r="J23" s="19"/>
    </row>
    <row r="24" spans="2:14" x14ac:dyDescent="0.25">
      <c r="B24" s="7">
        <v>45737</v>
      </c>
      <c r="C24" s="8">
        <v>199.5</v>
      </c>
      <c r="D24" s="9"/>
      <c r="E24" s="10">
        <v>15.4</v>
      </c>
      <c r="F24" s="40">
        <f t="shared" si="0"/>
        <v>3072.3</v>
      </c>
      <c r="G24" s="20"/>
      <c r="H24" s="17"/>
      <c r="I24" s="18"/>
      <c r="J24" s="19"/>
    </row>
    <row r="25" spans="2:14" x14ac:dyDescent="0.25">
      <c r="B25" s="7">
        <v>45738</v>
      </c>
      <c r="C25" s="8">
        <v>212</v>
      </c>
      <c r="D25" s="9"/>
      <c r="E25" s="10">
        <v>15.4</v>
      </c>
      <c r="F25" s="40">
        <f t="shared" si="0"/>
        <v>3264.8</v>
      </c>
      <c r="G25" s="20"/>
      <c r="H25" s="17"/>
      <c r="I25" s="18"/>
      <c r="J25" s="19"/>
    </row>
    <row r="26" spans="2:14" x14ac:dyDescent="0.25">
      <c r="B26" s="7">
        <v>45739</v>
      </c>
      <c r="C26" s="8">
        <v>185</v>
      </c>
      <c r="D26" s="9"/>
      <c r="E26" s="10">
        <v>15.4</v>
      </c>
      <c r="F26" s="40">
        <f t="shared" si="0"/>
        <v>2849</v>
      </c>
      <c r="G26" s="20"/>
      <c r="H26" s="17"/>
      <c r="I26" s="18"/>
      <c r="J26" s="19"/>
    </row>
    <row r="27" spans="2:14" x14ac:dyDescent="0.25">
      <c r="B27" s="7">
        <v>45740</v>
      </c>
      <c r="C27" s="8">
        <v>208</v>
      </c>
      <c r="D27" s="9"/>
      <c r="E27" s="10">
        <v>15.4</v>
      </c>
      <c r="F27" s="40">
        <f t="shared" si="0"/>
        <v>3203.2000000000003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196</v>
      </c>
      <c r="D28" s="9"/>
      <c r="E28" s="10">
        <v>15.4</v>
      </c>
      <c r="F28" s="40">
        <f t="shared" si="0"/>
        <v>3018.4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206.5</v>
      </c>
      <c r="D29" s="9"/>
      <c r="E29" s="10">
        <v>15.4</v>
      </c>
      <c r="F29" s="40">
        <f t="shared" si="0"/>
        <v>3180.1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221</v>
      </c>
      <c r="D30" s="9"/>
      <c r="E30" s="10">
        <v>15.4</v>
      </c>
      <c r="F30" s="40">
        <f t="shared" si="0"/>
        <v>3403.4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206.5</v>
      </c>
      <c r="D31" s="9"/>
      <c r="E31" s="10">
        <v>15.4</v>
      </c>
      <c r="F31" s="40">
        <f t="shared" si="0"/>
        <v>3180.1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217</v>
      </c>
      <c r="D32" s="9"/>
      <c r="E32" s="10">
        <v>15.4</v>
      </c>
      <c r="F32" s="40">
        <f t="shared" si="0"/>
        <v>3341.8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379.5</v>
      </c>
      <c r="D34" s="43"/>
      <c r="E34" s="10">
        <v>15.4</v>
      </c>
      <c r="F34" s="45">
        <f t="shared" si="0"/>
        <v>5844.3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6585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209703.27092523308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101409</v>
      </c>
      <c r="L36" s="33">
        <f>J36-J4-J5-J6</f>
        <v>100294.51509</v>
      </c>
      <c r="M36" s="33"/>
      <c r="N36" s="33">
        <f>L36-M36</f>
        <v>100294.51509</v>
      </c>
    </row>
    <row r="37" spans="2:14" x14ac:dyDescent="0.25">
      <c r="B37" s="27" t="s">
        <v>14</v>
      </c>
      <c r="C37" s="32">
        <f>C35</f>
        <v>6585</v>
      </c>
      <c r="D37" s="9">
        <f>D35/1.03</f>
        <v>0</v>
      </c>
      <c r="E37" s="10"/>
      <c r="F37" s="40">
        <f>SUM(F4:F36)</f>
        <v>101409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-108294.27092523308</v>
      </c>
      <c r="M39" s="18"/>
      <c r="N39" s="47">
        <f>J39+N34</f>
        <v>-108294.27092523308</v>
      </c>
    </row>
    <row r="40" spans="2:14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  <c r="M40" s="18" t="s">
        <v>25</v>
      </c>
      <c r="N40" s="47">
        <v>54323.18</v>
      </c>
    </row>
    <row r="41" spans="2:14" ht="15.75" thickBot="1" x14ac:dyDescent="0.3">
      <c r="B41" s="303"/>
      <c r="C41" s="304"/>
      <c r="D41" s="304"/>
      <c r="E41" s="304"/>
      <c r="F41" s="304"/>
      <c r="G41" s="304"/>
      <c r="H41" s="304"/>
      <c r="I41" s="304"/>
      <c r="J41" s="305"/>
      <c r="M41" s="18" t="s">
        <v>32</v>
      </c>
      <c r="N41" s="47">
        <f>N40+N39</f>
        <v>-53971.090925233082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4" t="s">
        <v>58</v>
      </c>
      <c r="C2" s="315"/>
      <c r="D2" s="315"/>
      <c r="E2" s="315"/>
      <c r="F2" s="315"/>
      <c r="G2" s="315"/>
      <c r="H2" s="315"/>
      <c r="I2" s="315"/>
      <c r="J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136800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5">
        <v>45665</v>
      </c>
      <c r="Q3" s="86" t="s">
        <v>49</v>
      </c>
      <c r="R3" s="85">
        <f>P3+Q3</f>
        <v>45688</v>
      </c>
      <c r="S3" s="87" t="s">
        <v>47</v>
      </c>
      <c r="T3" s="88">
        <v>3</v>
      </c>
      <c r="U3" s="87" t="s">
        <v>35</v>
      </c>
      <c r="V3" s="87" t="s">
        <v>40</v>
      </c>
      <c r="W3" s="89">
        <v>20</v>
      </c>
      <c r="X3" s="87" t="s">
        <v>37</v>
      </c>
      <c r="Y3" s="90">
        <v>580</v>
      </c>
      <c r="Z3" s="91">
        <v>11600</v>
      </c>
      <c r="AA3" s="92"/>
      <c r="AB3" s="91">
        <v>11600</v>
      </c>
      <c r="AC3" t="s">
        <v>48</v>
      </c>
    </row>
    <row r="4" spans="2:29" x14ac:dyDescent="0.25">
      <c r="B4" s="7">
        <v>45748</v>
      </c>
      <c r="C4" s="8">
        <v>192</v>
      </c>
      <c r="D4" s="9"/>
      <c r="E4" s="10">
        <v>15.4</v>
      </c>
      <c r="F4" s="40">
        <f>E4*C4</f>
        <v>2956.8</v>
      </c>
      <c r="G4" s="12"/>
      <c r="H4" s="13" t="s">
        <v>6</v>
      </c>
      <c r="I4" s="14">
        <v>0.01</v>
      </c>
      <c r="J4" s="15">
        <f>(F36+F37)*I4</f>
        <v>967.19700000000012</v>
      </c>
      <c r="P4" s="85">
        <v>45665</v>
      </c>
      <c r="Q4" s="86" t="s">
        <v>49</v>
      </c>
      <c r="R4" s="85">
        <f>P4+Q4</f>
        <v>45688</v>
      </c>
      <c r="S4" s="87" t="s">
        <v>47</v>
      </c>
      <c r="T4" s="88">
        <v>3</v>
      </c>
      <c r="U4" s="87" t="s">
        <v>35</v>
      </c>
      <c r="V4" s="87" t="s">
        <v>39</v>
      </c>
      <c r="W4" s="89">
        <v>110</v>
      </c>
      <c r="X4" s="87" t="s">
        <v>37</v>
      </c>
      <c r="Y4" s="90">
        <v>625</v>
      </c>
      <c r="Z4" s="91">
        <v>68750</v>
      </c>
      <c r="AA4" s="92"/>
      <c r="AB4" s="91">
        <v>68750</v>
      </c>
      <c r="AC4" t="s">
        <v>48</v>
      </c>
    </row>
    <row r="5" spans="2:29" x14ac:dyDescent="0.25">
      <c r="B5" s="7">
        <v>45749</v>
      </c>
      <c r="C5" s="8">
        <v>208</v>
      </c>
      <c r="D5" s="9"/>
      <c r="E5" s="10">
        <v>15.4</v>
      </c>
      <c r="F5" s="40">
        <f t="shared" ref="F5:F34" si="0">E5*C5</f>
        <v>3203.2000000000003</v>
      </c>
      <c r="G5" s="12"/>
      <c r="H5" s="13" t="s">
        <v>7</v>
      </c>
      <c r="I5" s="14">
        <v>1E-3</v>
      </c>
      <c r="J5" s="15">
        <f>(F36+F37-J4-J6)*I5</f>
        <v>95.752503000000019</v>
      </c>
      <c r="P5" s="57"/>
      <c r="Q5" s="57"/>
      <c r="R5" s="57"/>
      <c r="S5" s="57"/>
      <c r="T5" s="57"/>
      <c r="U5" s="57"/>
      <c r="V5" s="57" t="s">
        <v>72</v>
      </c>
      <c r="W5" s="57"/>
      <c r="X5" s="57"/>
      <c r="Y5" s="57"/>
      <c r="Z5" s="57"/>
      <c r="AA5" s="57"/>
      <c r="AB5" s="58">
        <v>-80350</v>
      </c>
    </row>
    <row r="6" spans="2:29" x14ac:dyDescent="0.25">
      <c r="B6" s="7">
        <v>45750</v>
      </c>
      <c r="C6" s="8">
        <v>203</v>
      </c>
      <c r="D6" s="9"/>
      <c r="E6" s="10">
        <v>15.4</v>
      </c>
      <c r="F6" s="40">
        <f t="shared" si="0"/>
        <v>3126.2000000000003</v>
      </c>
      <c r="G6" s="12"/>
      <c r="H6" s="13" t="s">
        <v>8</v>
      </c>
      <c r="I6" s="14"/>
      <c r="J6" s="15"/>
      <c r="P6" s="113">
        <v>45688</v>
      </c>
      <c r="Q6" s="112" t="s">
        <v>53</v>
      </c>
      <c r="R6" s="113">
        <v>45716</v>
      </c>
      <c r="S6" s="112" t="s">
        <v>47</v>
      </c>
      <c r="T6" s="111">
        <v>89</v>
      </c>
      <c r="U6" s="112" t="s">
        <v>35</v>
      </c>
      <c r="V6" s="112" t="s">
        <v>54</v>
      </c>
      <c r="W6" s="110">
        <v>15</v>
      </c>
      <c r="X6" s="112" t="s">
        <v>37</v>
      </c>
      <c r="Y6" s="109">
        <v>480</v>
      </c>
      <c r="Z6" s="108">
        <v>7200</v>
      </c>
      <c r="AA6" s="108"/>
      <c r="AB6" s="108">
        <v>7200</v>
      </c>
      <c r="AC6" s="93" t="s">
        <v>55</v>
      </c>
    </row>
    <row r="7" spans="2:29" x14ac:dyDescent="0.25">
      <c r="B7" s="7">
        <v>45751</v>
      </c>
      <c r="C7" s="8">
        <v>199</v>
      </c>
      <c r="D7" s="9"/>
      <c r="E7" s="10">
        <v>15.4</v>
      </c>
      <c r="F7" s="40">
        <f t="shared" si="0"/>
        <v>3064.6</v>
      </c>
      <c r="G7" s="12"/>
      <c r="H7" s="13" t="s">
        <v>9</v>
      </c>
      <c r="I7" s="14"/>
      <c r="J7" s="15">
        <f>'MART 2025'!J39*-1</f>
        <v>108294.27092523308</v>
      </c>
      <c r="P7" s="113">
        <v>45688</v>
      </c>
      <c r="Q7" s="112" t="s">
        <v>53</v>
      </c>
      <c r="R7" s="113">
        <v>45716</v>
      </c>
      <c r="S7" s="112" t="s">
        <v>47</v>
      </c>
      <c r="T7" s="111">
        <v>89</v>
      </c>
      <c r="U7" s="112" t="s">
        <v>35</v>
      </c>
      <c r="V7" s="112" t="s">
        <v>56</v>
      </c>
      <c r="W7" s="110">
        <v>110</v>
      </c>
      <c r="X7" s="112" t="s">
        <v>12</v>
      </c>
      <c r="Y7" s="109">
        <v>625</v>
      </c>
      <c r="Z7" s="108">
        <v>68750</v>
      </c>
      <c r="AA7" s="108"/>
      <c r="AB7" s="108">
        <v>68750</v>
      </c>
      <c r="AC7" s="93" t="s">
        <v>55</v>
      </c>
    </row>
    <row r="8" spans="2:29" x14ac:dyDescent="0.25">
      <c r="B8" s="7">
        <v>45752</v>
      </c>
      <c r="C8" s="8">
        <v>196</v>
      </c>
      <c r="D8" s="9"/>
      <c r="E8" s="10">
        <v>15.4</v>
      </c>
      <c r="F8" s="40">
        <f t="shared" si="0"/>
        <v>3018.4</v>
      </c>
      <c r="G8" s="94">
        <v>45742</v>
      </c>
      <c r="H8" s="17" t="s">
        <v>78</v>
      </c>
      <c r="I8" s="18"/>
      <c r="J8" s="19">
        <v>12700</v>
      </c>
      <c r="P8" s="113">
        <v>45688</v>
      </c>
      <c r="Q8" s="112" t="s">
        <v>53</v>
      </c>
      <c r="R8" s="113">
        <v>45716</v>
      </c>
      <c r="S8" s="112" t="s">
        <v>47</v>
      </c>
      <c r="T8" s="111">
        <v>89</v>
      </c>
      <c r="U8" s="112" t="s">
        <v>35</v>
      </c>
      <c r="V8" s="112" t="s">
        <v>57</v>
      </c>
      <c r="W8" s="110">
        <v>20</v>
      </c>
      <c r="X8" s="112" t="s">
        <v>37</v>
      </c>
      <c r="Y8" s="109">
        <v>580</v>
      </c>
      <c r="Z8" s="108">
        <v>11600</v>
      </c>
      <c r="AA8" s="108"/>
      <c r="AB8" s="108">
        <v>11600</v>
      </c>
      <c r="AC8" s="93" t="s">
        <v>55</v>
      </c>
    </row>
    <row r="9" spans="2:29" x14ac:dyDescent="0.25">
      <c r="B9" s="7">
        <v>45753</v>
      </c>
      <c r="C9" s="8">
        <v>203</v>
      </c>
      <c r="D9" s="9"/>
      <c r="E9" s="10">
        <v>15.4</v>
      </c>
      <c r="F9" s="40">
        <f t="shared" si="0"/>
        <v>3126.2000000000003</v>
      </c>
      <c r="G9" s="94">
        <v>45742</v>
      </c>
      <c r="H9" s="17" t="s">
        <v>79</v>
      </c>
      <c r="I9" s="18"/>
      <c r="J9" s="19">
        <v>80400</v>
      </c>
      <c r="P9" s="57"/>
      <c r="Q9" s="57"/>
      <c r="R9" s="57"/>
      <c r="S9" s="57"/>
      <c r="T9" s="57"/>
      <c r="U9" s="57"/>
      <c r="V9" s="57" t="s">
        <v>71</v>
      </c>
      <c r="W9" s="57"/>
      <c r="X9" s="57"/>
      <c r="Y9" s="57"/>
      <c r="Z9" s="57"/>
      <c r="AA9" s="57"/>
      <c r="AB9" s="58">
        <v>-87550</v>
      </c>
    </row>
    <row r="10" spans="2:29" x14ac:dyDescent="0.25">
      <c r="B10" s="7">
        <v>45754</v>
      </c>
      <c r="C10" s="8">
        <v>211</v>
      </c>
      <c r="D10" s="9"/>
      <c r="E10" s="10">
        <v>15.4</v>
      </c>
      <c r="F10" s="40">
        <f t="shared" si="0"/>
        <v>3249.4</v>
      </c>
      <c r="G10" s="94">
        <v>45742</v>
      </c>
      <c r="H10" s="17" t="s">
        <v>80</v>
      </c>
      <c r="I10" s="18"/>
      <c r="J10" s="19">
        <v>8400</v>
      </c>
      <c r="P10" s="115">
        <v>45714</v>
      </c>
      <c r="Q10" s="116" t="s">
        <v>59</v>
      </c>
      <c r="R10" s="115">
        <v>45747</v>
      </c>
      <c r="S10" s="116" t="s">
        <v>34</v>
      </c>
      <c r="T10" s="117">
        <v>44</v>
      </c>
      <c r="U10" s="116" t="s">
        <v>35</v>
      </c>
      <c r="V10" s="118" t="s">
        <v>57</v>
      </c>
      <c r="W10" s="123">
        <v>20</v>
      </c>
      <c r="X10" s="124" t="s">
        <v>37</v>
      </c>
      <c r="Y10" s="120">
        <v>580</v>
      </c>
      <c r="Z10" s="121">
        <v>11600</v>
      </c>
      <c r="AA10" s="122"/>
      <c r="AB10" s="121">
        <v>11600</v>
      </c>
    </row>
    <row r="11" spans="2:29" x14ac:dyDescent="0.25">
      <c r="B11" s="7">
        <v>45755</v>
      </c>
      <c r="C11" s="8">
        <v>201</v>
      </c>
      <c r="D11" s="9"/>
      <c r="E11" s="10">
        <v>15.4</v>
      </c>
      <c r="F11" s="40">
        <f t="shared" si="0"/>
        <v>3095.4</v>
      </c>
      <c r="G11" s="47" t="s">
        <v>84</v>
      </c>
      <c r="H11" s="17"/>
      <c r="I11" s="18"/>
      <c r="J11" s="19">
        <v>1089.875</v>
      </c>
      <c r="P11" s="115">
        <v>45714</v>
      </c>
      <c r="Q11" s="116" t="s">
        <v>59</v>
      </c>
      <c r="R11" s="115">
        <v>45747</v>
      </c>
      <c r="S11" s="116" t="s">
        <v>34</v>
      </c>
      <c r="T11" s="117">
        <v>44</v>
      </c>
      <c r="U11" s="116" t="s">
        <v>35</v>
      </c>
      <c r="V11" s="116" t="s">
        <v>60</v>
      </c>
      <c r="W11" s="123">
        <v>110</v>
      </c>
      <c r="X11" s="116" t="s">
        <v>37</v>
      </c>
      <c r="Y11" s="120">
        <v>625</v>
      </c>
      <c r="Z11" s="121">
        <v>68750</v>
      </c>
      <c r="AA11" s="122"/>
      <c r="AB11" s="121">
        <v>68750</v>
      </c>
    </row>
    <row r="12" spans="2:29" x14ac:dyDescent="0.25">
      <c r="B12" s="7">
        <v>45756</v>
      </c>
      <c r="C12" s="8">
        <v>217</v>
      </c>
      <c r="D12" s="9"/>
      <c r="E12" s="10">
        <v>15.4</v>
      </c>
      <c r="F12" s="40">
        <f t="shared" si="0"/>
        <v>3341.8</v>
      </c>
      <c r="G12" s="20"/>
      <c r="H12" s="17"/>
      <c r="I12" s="18"/>
      <c r="J12" s="19"/>
      <c r="P12" s="115">
        <v>45714</v>
      </c>
      <c r="Q12" s="116" t="s">
        <v>59</v>
      </c>
      <c r="R12" s="115">
        <v>45747</v>
      </c>
      <c r="S12" s="116" t="s">
        <v>34</v>
      </c>
      <c r="T12" s="117">
        <v>44</v>
      </c>
      <c r="U12" s="116" t="s">
        <v>35</v>
      </c>
      <c r="V12" s="116" t="s">
        <v>61</v>
      </c>
      <c r="W12" s="123">
        <v>15</v>
      </c>
      <c r="X12" s="116" t="s">
        <v>37</v>
      </c>
      <c r="Y12" s="120">
        <v>509.90098999999998</v>
      </c>
      <c r="Z12" s="121">
        <v>7648.51</v>
      </c>
      <c r="AA12" s="121">
        <v>76.489999999999995</v>
      </c>
      <c r="AB12" s="121">
        <v>7725</v>
      </c>
    </row>
    <row r="13" spans="2:29" x14ac:dyDescent="0.25">
      <c r="B13" s="7">
        <v>45757</v>
      </c>
      <c r="C13" s="8">
        <v>216</v>
      </c>
      <c r="D13" s="9"/>
      <c r="E13" s="10">
        <v>15.4</v>
      </c>
      <c r="F13" s="40">
        <f t="shared" si="0"/>
        <v>3326.4</v>
      </c>
      <c r="G13" s="20"/>
      <c r="H13" s="17"/>
      <c r="I13" s="18"/>
      <c r="J13" s="19"/>
      <c r="P13" s="57"/>
      <c r="Q13" s="57"/>
      <c r="R13" s="57"/>
      <c r="S13" s="57"/>
      <c r="T13" s="57"/>
      <c r="U13" s="57"/>
      <c r="V13" s="57" t="s">
        <v>70</v>
      </c>
      <c r="W13" s="57"/>
      <c r="X13" s="57"/>
      <c r="Y13" s="57"/>
      <c r="Z13" s="57"/>
      <c r="AA13" s="57"/>
      <c r="AB13" s="58">
        <v>-88075</v>
      </c>
    </row>
    <row r="14" spans="2:29" x14ac:dyDescent="0.25">
      <c r="B14" s="7">
        <v>45758</v>
      </c>
      <c r="C14" s="8">
        <v>214</v>
      </c>
      <c r="D14" s="9"/>
      <c r="E14" s="10">
        <v>15.4</v>
      </c>
      <c r="F14" s="40">
        <f t="shared" si="0"/>
        <v>3295.6</v>
      </c>
      <c r="G14" s="20"/>
      <c r="H14" s="17"/>
      <c r="I14" s="18"/>
      <c r="J14" s="19"/>
      <c r="P14" s="113">
        <v>45742</v>
      </c>
      <c r="Q14" s="112" t="s">
        <v>73</v>
      </c>
      <c r="R14" s="113">
        <v>45777</v>
      </c>
      <c r="S14" s="112" t="s">
        <v>34</v>
      </c>
      <c r="T14" s="111">
        <v>89</v>
      </c>
      <c r="U14" s="112" t="s">
        <v>35</v>
      </c>
      <c r="V14" s="112" t="s">
        <v>74</v>
      </c>
      <c r="W14" s="110">
        <v>20</v>
      </c>
      <c r="X14" s="112" t="s">
        <v>37</v>
      </c>
      <c r="Y14" s="109">
        <v>635</v>
      </c>
      <c r="Z14" s="108">
        <v>12700</v>
      </c>
      <c r="AA14" s="108"/>
      <c r="AB14" s="108">
        <v>12700</v>
      </c>
      <c r="AC14" s="93" t="s">
        <v>75</v>
      </c>
    </row>
    <row r="15" spans="2:29" x14ac:dyDescent="0.25">
      <c r="B15" s="7">
        <v>45759</v>
      </c>
      <c r="C15" s="8">
        <v>204</v>
      </c>
      <c r="D15" s="9"/>
      <c r="E15" s="10">
        <v>15.4</v>
      </c>
      <c r="F15" s="40">
        <f t="shared" si="0"/>
        <v>3141.6</v>
      </c>
      <c r="G15" s="20"/>
      <c r="H15" s="17"/>
      <c r="I15" s="18"/>
      <c r="J15" s="19"/>
      <c r="P15" s="113">
        <v>45742</v>
      </c>
      <c r="Q15" s="112" t="s">
        <v>73</v>
      </c>
      <c r="R15" s="113">
        <v>45777</v>
      </c>
      <c r="S15" s="112" t="s">
        <v>34</v>
      </c>
      <c r="T15" s="111">
        <v>89</v>
      </c>
      <c r="U15" s="112" t="s">
        <v>35</v>
      </c>
      <c r="V15" s="112" t="s">
        <v>60</v>
      </c>
      <c r="W15" s="110">
        <v>120</v>
      </c>
      <c r="X15" s="112" t="s">
        <v>37</v>
      </c>
      <c r="Y15" s="109">
        <v>670</v>
      </c>
      <c r="Z15" s="108">
        <v>80400</v>
      </c>
      <c r="AA15" s="108"/>
      <c r="AB15" s="108">
        <v>80400</v>
      </c>
      <c r="AC15" s="93" t="s">
        <v>75</v>
      </c>
    </row>
    <row r="16" spans="2:29" x14ac:dyDescent="0.25">
      <c r="B16" s="7">
        <v>45760</v>
      </c>
      <c r="C16" s="8">
        <v>221</v>
      </c>
      <c r="D16" s="9"/>
      <c r="E16" s="10">
        <v>15.4</v>
      </c>
      <c r="F16" s="40">
        <f t="shared" si="0"/>
        <v>3403.4</v>
      </c>
      <c r="G16" s="20"/>
      <c r="H16" s="17"/>
      <c r="I16" s="18"/>
      <c r="J16" s="19"/>
      <c r="P16" s="113">
        <v>45742</v>
      </c>
      <c r="Q16" s="112" t="s">
        <v>73</v>
      </c>
      <c r="R16" s="113">
        <v>45777</v>
      </c>
      <c r="S16" s="112" t="s">
        <v>34</v>
      </c>
      <c r="T16" s="111">
        <v>89</v>
      </c>
      <c r="U16" s="112" t="s">
        <v>35</v>
      </c>
      <c r="V16" s="112" t="s">
        <v>61</v>
      </c>
      <c r="W16" s="110">
        <v>15</v>
      </c>
      <c r="X16" s="112" t="s">
        <v>37</v>
      </c>
      <c r="Y16" s="109">
        <v>554.45545000000004</v>
      </c>
      <c r="Z16" s="108">
        <v>8316.83</v>
      </c>
      <c r="AA16" s="108">
        <v>83.17</v>
      </c>
      <c r="AB16" s="108">
        <v>8400</v>
      </c>
      <c r="AC16" s="93" t="s">
        <v>75</v>
      </c>
    </row>
    <row r="17" spans="2:29" x14ac:dyDescent="0.25">
      <c r="B17" s="7">
        <v>45761</v>
      </c>
      <c r="C17" s="8">
        <v>224</v>
      </c>
      <c r="D17" s="9"/>
      <c r="E17" s="10">
        <v>15.4</v>
      </c>
      <c r="F17" s="40">
        <f t="shared" si="0"/>
        <v>3449.6</v>
      </c>
      <c r="G17" s="20"/>
      <c r="H17" s="17"/>
      <c r="I17" s="18"/>
      <c r="J17" s="19"/>
      <c r="P17" s="57"/>
      <c r="Q17" s="57"/>
      <c r="R17" s="57"/>
      <c r="S17" s="57"/>
      <c r="T17" s="57"/>
      <c r="U17" s="57"/>
      <c r="V17" s="57" t="s">
        <v>81</v>
      </c>
      <c r="W17" s="57"/>
      <c r="X17" s="57"/>
      <c r="Y17" s="57"/>
      <c r="Z17" s="57"/>
      <c r="AA17" s="57"/>
      <c r="AB17" s="58">
        <v>-101500</v>
      </c>
    </row>
    <row r="18" spans="2:29" x14ac:dyDescent="0.25">
      <c r="B18" s="7">
        <v>45762</v>
      </c>
      <c r="C18" s="8">
        <v>217</v>
      </c>
      <c r="D18" s="9"/>
      <c r="E18" s="10">
        <v>15.4</v>
      </c>
      <c r="F18" s="40">
        <f t="shared" si="0"/>
        <v>3341.8</v>
      </c>
      <c r="G18" s="20"/>
      <c r="H18" s="17"/>
      <c r="I18" s="18"/>
      <c r="J18" s="19"/>
      <c r="P18" s="94">
        <v>45770</v>
      </c>
      <c r="Q18" s="125">
        <f>R18-P18</f>
        <v>68</v>
      </c>
      <c r="R18" s="95" t="s">
        <v>82</v>
      </c>
      <c r="S18" s="95" t="s">
        <v>34</v>
      </c>
      <c r="T18" s="125">
        <v>124</v>
      </c>
      <c r="U18" s="95" t="s">
        <v>35</v>
      </c>
      <c r="V18" s="95" t="s">
        <v>61</v>
      </c>
      <c r="W18" s="126">
        <v>20</v>
      </c>
      <c r="X18" s="95" t="s">
        <v>37</v>
      </c>
      <c r="Y18" s="127">
        <v>668.31682999999998</v>
      </c>
      <c r="Z18" s="128">
        <v>13366.34</v>
      </c>
      <c r="AA18" s="128">
        <v>133.66</v>
      </c>
      <c r="AB18" s="98">
        <v>13500</v>
      </c>
      <c r="AC18" s="93" t="s">
        <v>83</v>
      </c>
    </row>
    <row r="19" spans="2:29" x14ac:dyDescent="0.25">
      <c r="B19" s="7">
        <v>45763</v>
      </c>
      <c r="C19" s="8">
        <v>211.5</v>
      </c>
      <c r="D19" s="9"/>
      <c r="E19" s="10">
        <v>15.4</v>
      </c>
      <c r="F19" s="40">
        <f t="shared" si="0"/>
        <v>3257.1</v>
      </c>
      <c r="G19" s="20"/>
      <c r="H19" s="17"/>
      <c r="I19" s="18"/>
      <c r="J19" s="19"/>
      <c r="P19" s="94">
        <v>45770</v>
      </c>
      <c r="Q19" s="125">
        <f>R19-P19</f>
        <v>68</v>
      </c>
      <c r="R19" s="95" t="s">
        <v>82</v>
      </c>
      <c r="S19" s="95" t="s">
        <v>34</v>
      </c>
      <c r="T19" s="125">
        <v>124</v>
      </c>
      <c r="U19" s="95" t="s">
        <v>35</v>
      </c>
      <c r="V19" s="95" t="s">
        <v>74</v>
      </c>
      <c r="W19" s="126">
        <v>20</v>
      </c>
      <c r="X19" s="95" t="s">
        <v>37</v>
      </c>
      <c r="Y19" s="127">
        <v>690</v>
      </c>
      <c r="Z19" s="128">
        <v>13800</v>
      </c>
      <c r="AA19" s="128"/>
      <c r="AB19" s="98">
        <v>13800</v>
      </c>
      <c r="AC19" s="93" t="s">
        <v>83</v>
      </c>
    </row>
    <row r="20" spans="2:29" x14ac:dyDescent="0.25">
      <c r="B20" s="7">
        <v>45764</v>
      </c>
      <c r="C20" s="8">
        <v>211</v>
      </c>
      <c r="D20" s="9"/>
      <c r="E20" s="10">
        <v>15.4</v>
      </c>
      <c r="F20" s="40">
        <f t="shared" si="0"/>
        <v>3249.4</v>
      </c>
      <c r="G20" s="20"/>
      <c r="H20" s="17"/>
      <c r="I20" s="18"/>
      <c r="J20" s="19"/>
      <c r="P20" s="94">
        <v>45770</v>
      </c>
      <c r="Q20" s="125">
        <f>R20-P20</f>
        <v>68</v>
      </c>
      <c r="R20" s="95" t="s">
        <v>82</v>
      </c>
      <c r="S20" s="95" t="s">
        <v>34</v>
      </c>
      <c r="T20" s="125">
        <v>124</v>
      </c>
      <c r="U20" s="95" t="s">
        <v>35</v>
      </c>
      <c r="V20" s="95" t="s">
        <v>60</v>
      </c>
      <c r="W20" s="126">
        <v>150</v>
      </c>
      <c r="X20" s="95" t="s">
        <v>37</v>
      </c>
      <c r="Y20" s="127">
        <v>730</v>
      </c>
      <c r="Z20" s="128">
        <v>109500</v>
      </c>
      <c r="AA20" s="128"/>
      <c r="AB20" s="98">
        <v>109500</v>
      </c>
      <c r="AC20" s="93" t="s">
        <v>83</v>
      </c>
    </row>
    <row r="21" spans="2:29" x14ac:dyDescent="0.25">
      <c r="B21" s="7">
        <v>45765</v>
      </c>
      <c r="C21" s="8">
        <v>213</v>
      </c>
      <c r="D21" s="9"/>
      <c r="E21" s="10">
        <v>15.4</v>
      </c>
      <c r="F21" s="40">
        <f t="shared" si="0"/>
        <v>3280.2000000000003</v>
      </c>
      <c r="G21" s="20"/>
      <c r="H21" s="17"/>
      <c r="I21" s="18"/>
      <c r="J21" s="19"/>
    </row>
    <row r="22" spans="2:29" x14ac:dyDescent="0.25">
      <c r="B22" s="7">
        <v>45766</v>
      </c>
      <c r="C22" s="8">
        <v>211</v>
      </c>
      <c r="D22" s="9"/>
      <c r="E22" s="10">
        <v>15.4</v>
      </c>
      <c r="F22" s="40">
        <f t="shared" si="0"/>
        <v>3249.4</v>
      </c>
      <c r="G22" s="20"/>
      <c r="H22" s="17"/>
      <c r="I22" s="18"/>
      <c r="J22" s="19"/>
    </row>
    <row r="23" spans="2:29" x14ac:dyDescent="0.25">
      <c r="B23" s="7">
        <v>45767</v>
      </c>
      <c r="C23" s="8">
        <v>177</v>
      </c>
      <c r="D23" s="9"/>
      <c r="E23" s="10">
        <v>15.4</v>
      </c>
      <c r="F23" s="40">
        <f t="shared" si="0"/>
        <v>2725.8</v>
      </c>
      <c r="G23" s="20"/>
      <c r="H23" s="17"/>
      <c r="I23" s="18"/>
      <c r="J23" s="19"/>
    </row>
    <row r="24" spans="2:29" x14ac:dyDescent="0.25">
      <c r="B24" s="7">
        <v>45768</v>
      </c>
      <c r="C24" s="8">
        <v>210</v>
      </c>
      <c r="D24" s="9"/>
      <c r="E24" s="10">
        <v>15.4</v>
      </c>
      <c r="F24" s="40">
        <f t="shared" si="0"/>
        <v>3234</v>
      </c>
      <c r="G24" s="20"/>
      <c r="H24" s="17"/>
      <c r="I24" s="18"/>
      <c r="J24" s="19"/>
    </row>
    <row r="25" spans="2:29" x14ac:dyDescent="0.25">
      <c r="B25" s="7">
        <v>45769</v>
      </c>
      <c r="C25" s="8">
        <v>211</v>
      </c>
      <c r="D25" s="9"/>
      <c r="E25" s="10">
        <v>15.4</v>
      </c>
      <c r="F25" s="40">
        <f t="shared" si="0"/>
        <v>3249.4</v>
      </c>
      <c r="G25" s="20"/>
      <c r="H25" s="17"/>
      <c r="I25" s="18"/>
      <c r="J25" s="19"/>
    </row>
    <row r="26" spans="2:29" x14ac:dyDescent="0.25">
      <c r="B26" s="7">
        <v>45770</v>
      </c>
      <c r="C26" s="8">
        <v>213</v>
      </c>
      <c r="D26" s="9"/>
      <c r="E26" s="10">
        <v>15.4</v>
      </c>
      <c r="F26" s="40">
        <f t="shared" si="0"/>
        <v>3280.2000000000003</v>
      </c>
      <c r="G26" s="20"/>
      <c r="H26" s="17"/>
      <c r="I26" s="18"/>
      <c r="J26" s="19"/>
    </row>
    <row r="27" spans="2:29" x14ac:dyDescent="0.25">
      <c r="B27" s="7">
        <v>45771</v>
      </c>
      <c r="C27" s="8">
        <v>222</v>
      </c>
      <c r="D27" s="9"/>
      <c r="E27" s="10">
        <v>15.4</v>
      </c>
      <c r="F27" s="40">
        <f t="shared" si="0"/>
        <v>3418.8</v>
      </c>
      <c r="G27" s="20"/>
      <c r="H27" s="17"/>
      <c r="I27" s="18"/>
      <c r="J27" s="19"/>
    </row>
    <row r="28" spans="2:29" x14ac:dyDescent="0.25">
      <c r="B28" s="7">
        <v>45772</v>
      </c>
      <c r="C28" s="8">
        <v>217</v>
      </c>
      <c r="D28" s="9"/>
      <c r="E28" s="10">
        <v>15.4</v>
      </c>
      <c r="F28" s="40">
        <f t="shared" si="0"/>
        <v>3341.8</v>
      </c>
      <c r="G28" s="20"/>
      <c r="H28" s="17"/>
      <c r="I28" s="18"/>
      <c r="J28" s="19"/>
    </row>
    <row r="29" spans="2:29" x14ac:dyDescent="0.25">
      <c r="B29" s="7">
        <v>45773</v>
      </c>
      <c r="C29" s="8">
        <v>206.5</v>
      </c>
      <c r="D29" s="9"/>
      <c r="E29" s="10">
        <v>15.4</v>
      </c>
      <c r="F29" s="40">
        <f t="shared" si="0"/>
        <v>3180.1</v>
      </c>
      <c r="G29" s="20"/>
      <c r="H29" s="17"/>
      <c r="I29" s="18"/>
      <c r="J29" s="19"/>
    </row>
    <row r="30" spans="2:29" x14ac:dyDescent="0.25">
      <c r="B30" s="7">
        <v>45774</v>
      </c>
      <c r="C30" s="8">
        <v>207.5</v>
      </c>
      <c r="D30" s="9"/>
      <c r="E30" s="10">
        <v>15.4</v>
      </c>
      <c r="F30" s="40">
        <f t="shared" si="0"/>
        <v>3195.5</v>
      </c>
      <c r="G30" s="20"/>
      <c r="H30" s="17"/>
      <c r="I30" s="18"/>
      <c r="J30" s="19"/>
    </row>
    <row r="31" spans="2:29" x14ac:dyDescent="0.25">
      <c r="B31" s="7">
        <v>45775</v>
      </c>
      <c r="C31" s="8">
        <v>207</v>
      </c>
      <c r="D31" s="9"/>
      <c r="E31" s="10">
        <v>15.4</v>
      </c>
      <c r="F31" s="40">
        <f t="shared" si="0"/>
        <v>3187.8</v>
      </c>
      <c r="G31" s="20"/>
      <c r="H31" s="17"/>
      <c r="I31" s="18"/>
      <c r="J31" s="19"/>
    </row>
    <row r="32" spans="2:29" x14ac:dyDescent="0.25">
      <c r="B32" s="7">
        <v>45776</v>
      </c>
      <c r="C32" s="8">
        <v>226</v>
      </c>
      <c r="D32" s="9"/>
      <c r="E32" s="10">
        <v>15.4</v>
      </c>
      <c r="F32" s="40">
        <f t="shared" si="0"/>
        <v>3480.4</v>
      </c>
      <c r="G32" s="20"/>
      <c r="H32" s="17"/>
      <c r="I32" s="18"/>
      <c r="J32" s="19"/>
    </row>
    <row r="33" spans="2:12" x14ac:dyDescent="0.25">
      <c r="B33" s="7">
        <v>45777</v>
      </c>
      <c r="C33" s="8">
        <v>211</v>
      </c>
      <c r="D33" s="9"/>
      <c r="E33" s="10">
        <v>15.4</v>
      </c>
      <c r="F33" s="40">
        <f t="shared" si="0"/>
        <v>3249.4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6280.5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211947.09542823309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96719.700000000012</v>
      </c>
      <c r="L36" s="33">
        <f>J36-J4-J5-J6</f>
        <v>95656.750497000015</v>
      </c>
    </row>
    <row r="37" spans="2:12" x14ac:dyDescent="0.25">
      <c r="B37" s="27" t="s">
        <v>14</v>
      </c>
      <c r="C37" s="32">
        <f>C35</f>
        <v>6280.5</v>
      </c>
      <c r="D37" s="9">
        <f>D35/1.03</f>
        <v>0</v>
      </c>
      <c r="E37" s="10"/>
      <c r="F37" s="40">
        <f>SUM(F4:F36)</f>
        <v>96719.700000000012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-115227.39542823308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4" t="s">
        <v>58</v>
      </c>
      <c r="C2" s="315"/>
      <c r="D2" s="315"/>
      <c r="E2" s="315"/>
      <c r="F2" s="315"/>
      <c r="G2" s="315"/>
      <c r="H2" s="315"/>
      <c r="I2" s="315"/>
      <c r="J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251500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45778</v>
      </c>
      <c r="C4" s="8">
        <v>214</v>
      </c>
      <c r="D4" s="9"/>
      <c r="E4" s="10">
        <v>15.4</v>
      </c>
      <c r="F4" s="40">
        <f>E4*C4</f>
        <v>3295.6</v>
      </c>
      <c r="G4" s="12"/>
      <c r="H4" s="13" t="s">
        <v>6</v>
      </c>
      <c r="I4" s="14">
        <v>0.01</v>
      </c>
      <c r="J4" s="15">
        <f>(F36+F37)*I4</f>
        <v>1072.1480000000001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45779</v>
      </c>
      <c r="C5" s="8">
        <v>205</v>
      </c>
      <c r="D5" s="9"/>
      <c r="E5" s="10">
        <v>15.4</v>
      </c>
      <c r="F5" s="40">
        <f t="shared" ref="F5:F34" si="0">E5*C5</f>
        <v>3157</v>
      </c>
      <c r="G5" s="12"/>
      <c r="H5" s="13" t="s">
        <v>7</v>
      </c>
      <c r="I5" s="14">
        <v>1E-3</v>
      </c>
      <c r="J5" s="15">
        <f>(F36+F37-J4-J6)*I5</f>
        <v>106.14265200000001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45780</v>
      </c>
      <c r="C6" s="8">
        <v>197</v>
      </c>
      <c r="D6" s="9"/>
      <c r="E6" s="10">
        <v>15.4</v>
      </c>
      <c r="F6" s="40">
        <f t="shared" si="0"/>
        <v>3033.8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45781</v>
      </c>
      <c r="C7" s="8">
        <v>201</v>
      </c>
      <c r="D7" s="9"/>
      <c r="E7" s="10">
        <v>15.4</v>
      </c>
      <c r="F7" s="40">
        <f t="shared" si="0"/>
        <v>3095.4</v>
      </c>
      <c r="G7" s="12"/>
      <c r="H7" s="13" t="s">
        <v>9</v>
      </c>
      <c r="I7" s="14"/>
      <c r="J7" s="15">
        <f>'NİSAN 2025'!J39*-1</f>
        <v>115227.39542823308</v>
      </c>
      <c r="P7" s="94">
        <v>45770</v>
      </c>
      <c r="Q7" s="125">
        <f>R7-P7</f>
        <v>68</v>
      </c>
      <c r="R7" s="95" t="s">
        <v>82</v>
      </c>
      <c r="S7" s="95" t="s">
        <v>34</v>
      </c>
      <c r="T7" s="125">
        <v>124</v>
      </c>
      <c r="U7" s="95" t="s">
        <v>35</v>
      </c>
      <c r="V7" s="95" t="s">
        <v>61</v>
      </c>
      <c r="W7" s="126">
        <v>20</v>
      </c>
      <c r="X7" s="95" t="s">
        <v>37</v>
      </c>
      <c r="Y7" s="127">
        <v>668.31682999999998</v>
      </c>
      <c r="Z7" s="128">
        <v>13366.34</v>
      </c>
      <c r="AA7" s="128">
        <v>133.66</v>
      </c>
      <c r="AB7" s="98">
        <v>13500</v>
      </c>
      <c r="AC7" s="93" t="s">
        <v>83</v>
      </c>
    </row>
    <row r="8" spans="2:29" x14ac:dyDescent="0.25">
      <c r="B8" s="7">
        <v>45782</v>
      </c>
      <c r="C8" s="8">
        <v>203</v>
      </c>
      <c r="D8" s="9"/>
      <c r="E8" s="10">
        <v>15.4</v>
      </c>
      <c r="F8" s="40">
        <f t="shared" si="0"/>
        <v>3126.2000000000003</v>
      </c>
      <c r="G8" s="16"/>
      <c r="H8" s="17"/>
      <c r="I8" s="18"/>
      <c r="J8" s="19"/>
      <c r="P8" s="94">
        <v>45770</v>
      </c>
      <c r="Q8" s="125">
        <f>R8-P8</f>
        <v>68</v>
      </c>
      <c r="R8" s="95" t="s">
        <v>82</v>
      </c>
      <c r="S8" s="95" t="s">
        <v>34</v>
      </c>
      <c r="T8" s="125">
        <v>124</v>
      </c>
      <c r="U8" s="95" t="s">
        <v>35</v>
      </c>
      <c r="V8" s="95" t="s">
        <v>74</v>
      </c>
      <c r="W8" s="126">
        <v>20</v>
      </c>
      <c r="X8" s="95" t="s">
        <v>37</v>
      </c>
      <c r="Y8" s="127">
        <v>690</v>
      </c>
      <c r="Z8" s="128">
        <v>13800</v>
      </c>
      <c r="AA8" s="128"/>
      <c r="AB8" s="98">
        <v>13800</v>
      </c>
      <c r="AC8" s="93" t="s">
        <v>83</v>
      </c>
    </row>
    <row r="9" spans="2:29" x14ac:dyDescent="0.25">
      <c r="B9" s="7">
        <v>45783</v>
      </c>
      <c r="C9" s="8">
        <v>227</v>
      </c>
      <c r="D9" s="9"/>
      <c r="E9" s="10">
        <v>15.4</v>
      </c>
      <c r="F9" s="40">
        <f t="shared" si="0"/>
        <v>3495.8</v>
      </c>
      <c r="G9" s="16"/>
      <c r="H9" s="17"/>
      <c r="I9" s="18"/>
      <c r="J9" s="19"/>
      <c r="P9" s="94">
        <v>45770</v>
      </c>
      <c r="Q9" s="125">
        <f>R9-P9</f>
        <v>68</v>
      </c>
      <c r="R9" s="95" t="s">
        <v>82</v>
      </c>
      <c r="S9" s="95" t="s">
        <v>34</v>
      </c>
      <c r="T9" s="125">
        <v>124</v>
      </c>
      <c r="U9" s="95" t="s">
        <v>35</v>
      </c>
      <c r="V9" s="95" t="s">
        <v>60</v>
      </c>
      <c r="W9" s="126">
        <v>150</v>
      </c>
      <c r="X9" s="95" t="s">
        <v>37</v>
      </c>
      <c r="Y9" s="127">
        <v>730</v>
      </c>
      <c r="Z9" s="128">
        <v>109500</v>
      </c>
      <c r="AA9" s="128"/>
      <c r="AB9" s="98">
        <v>109500</v>
      </c>
      <c r="AC9" s="93" t="s">
        <v>83</v>
      </c>
    </row>
    <row r="10" spans="2:29" x14ac:dyDescent="0.25">
      <c r="B10" s="7">
        <v>45784</v>
      </c>
      <c r="C10" s="8">
        <v>227.5</v>
      </c>
      <c r="D10" s="9"/>
      <c r="E10" s="10">
        <v>15.4</v>
      </c>
      <c r="F10" s="40">
        <f t="shared" si="0"/>
        <v>3503.5</v>
      </c>
      <c r="G10" s="16"/>
      <c r="H10" s="17"/>
      <c r="I10" s="18"/>
      <c r="J10" s="19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2:29" x14ac:dyDescent="0.25">
      <c r="B11" s="7">
        <v>45785</v>
      </c>
      <c r="C11" s="8">
        <v>223.5</v>
      </c>
      <c r="D11" s="9"/>
      <c r="E11" s="10">
        <v>15.4</v>
      </c>
      <c r="F11" s="40">
        <f t="shared" si="0"/>
        <v>3441.9</v>
      </c>
      <c r="G11" s="20"/>
      <c r="H11" s="17"/>
      <c r="I11" s="18"/>
      <c r="J11" s="19"/>
      <c r="P11" s="137">
        <v>45808</v>
      </c>
      <c r="Q11" s="18">
        <f>R11-P11</f>
        <v>61</v>
      </c>
      <c r="R11" s="136">
        <v>45869</v>
      </c>
      <c r="S11" s="95" t="s">
        <v>34</v>
      </c>
      <c r="T11" s="135">
        <v>173</v>
      </c>
      <c r="U11" s="134" t="s">
        <v>35</v>
      </c>
      <c r="V11" s="134" t="s">
        <v>61</v>
      </c>
      <c r="W11" s="133">
        <v>20</v>
      </c>
      <c r="X11" s="134" t="s">
        <v>37</v>
      </c>
      <c r="Y11" s="131">
        <v>658.41584</v>
      </c>
      <c r="Z11" s="132">
        <v>13168.32</v>
      </c>
      <c r="AA11" s="132">
        <v>131.68</v>
      </c>
      <c r="AB11" s="132">
        <v>13300</v>
      </c>
      <c r="AC11" s="93" t="s">
        <v>86</v>
      </c>
    </row>
    <row r="12" spans="2:29" x14ac:dyDescent="0.25">
      <c r="B12" s="7">
        <v>45786</v>
      </c>
      <c r="C12" s="8">
        <v>232</v>
      </c>
      <c r="D12" s="9"/>
      <c r="E12" s="10">
        <v>15.4</v>
      </c>
      <c r="F12" s="40">
        <f t="shared" si="0"/>
        <v>3572.8</v>
      </c>
      <c r="G12" s="20"/>
      <c r="H12" s="17"/>
      <c r="I12" s="18"/>
      <c r="J12" s="19"/>
      <c r="P12" s="137">
        <v>45808</v>
      </c>
      <c r="Q12" s="18">
        <f>R12-P12</f>
        <v>61</v>
      </c>
      <c r="R12" s="136">
        <v>45869</v>
      </c>
      <c r="S12" s="95" t="s">
        <v>34</v>
      </c>
      <c r="T12" s="135">
        <v>173</v>
      </c>
      <c r="U12" s="134" t="s">
        <v>35</v>
      </c>
      <c r="V12" s="134" t="s">
        <v>85</v>
      </c>
      <c r="W12" s="130">
        <v>1000</v>
      </c>
      <c r="X12" s="134" t="s">
        <v>12</v>
      </c>
      <c r="Y12" s="131">
        <v>13.8</v>
      </c>
      <c r="Z12" s="132">
        <v>13800</v>
      </c>
      <c r="AA12" s="129"/>
      <c r="AB12" s="132">
        <v>13800</v>
      </c>
      <c r="AC12" s="93" t="s">
        <v>86</v>
      </c>
    </row>
    <row r="13" spans="2:29" x14ac:dyDescent="0.25">
      <c r="B13" s="7">
        <v>45787</v>
      </c>
      <c r="C13" s="8">
        <v>225</v>
      </c>
      <c r="D13" s="9"/>
      <c r="E13" s="10">
        <v>15.4</v>
      </c>
      <c r="F13" s="40">
        <f t="shared" si="0"/>
        <v>3465</v>
      </c>
      <c r="G13" s="20"/>
      <c r="H13" s="17"/>
      <c r="I13" s="18"/>
      <c r="J13" s="19"/>
      <c r="P13" s="137">
        <v>45808</v>
      </c>
      <c r="Q13" s="18">
        <f>R13-P13</f>
        <v>61</v>
      </c>
      <c r="R13" s="136">
        <v>45869</v>
      </c>
      <c r="S13" s="95" t="s">
        <v>34</v>
      </c>
      <c r="T13" s="135">
        <v>173</v>
      </c>
      <c r="U13" s="134" t="s">
        <v>35</v>
      </c>
      <c r="V13" s="134" t="s">
        <v>60</v>
      </c>
      <c r="W13" s="133">
        <v>120</v>
      </c>
      <c r="X13" s="134" t="s">
        <v>37</v>
      </c>
      <c r="Y13" s="131">
        <v>730</v>
      </c>
      <c r="Z13" s="132">
        <v>87600</v>
      </c>
      <c r="AA13" s="129"/>
      <c r="AB13" s="132">
        <v>87600</v>
      </c>
      <c r="AC13" s="93" t="s">
        <v>86</v>
      </c>
    </row>
    <row r="14" spans="2:29" x14ac:dyDescent="0.25">
      <c r="B14" s="7">
        <v>45788</v>
      </c>
      <c r="C14" s="8">
        <v>229.5</v>
      </c>
      <c r="D14" s="9"/>
      <c r="E14" s="10">
        <v>15.4</v>
      </c>
      <c r="F14" s="40">
        <f t="shared" si="0"/>
        <v>3534.3</v>
      </c>
      <c r="G14" s="20"/>
      <c r="H14" s="17"/>
      <c r="I14" s="18"/>
      <c r="J14" s="19"/>
    </row>
    <row r="15" spans="2:29" x14ac:dyDescent="0.25">
      <c r="B15" s="7">
        <v>45789</v>
      </c>
      <c r="C15" s="8">
        <v>243.5</v>
      </c>
      <c r="D15" s="9"/>
      <c r="E15" s="10">
        <v>15.4</v>
      </c>
      <c r="F15" s="40">
        <f t="shared" si="0"/>
        <v>3749.9</v>
      </c>
      <c r="G15" s="20"/>
      <c r="H15" s="17"/>
      <c r="I15" s="18"/>
      <c r="J15" s="19"/>
    </row>
    <row r="16" spans="2:29" x14ac:dyDescent="0.25">
      <c r="B16" s="7">
        <v>45790</v>
      </c>
      <c r="C16" s="8">
        <v>229.5</v>
      </c>
      <c r="D16" s="9"/>
      <c r="E16" s="10">
        <v>15.4</v>
      </c>
      <c r="F16" s="40">
        <f t="shared" si="0"/>
        <v>3534.3</v>
      </c>
      <c r="G16" s="20"/>
      <c r="H16" s="17"/>
      <c r="I16" s="18"/>
      <c r="J16" s="19"/>
    </row>
    <row r="17" spans="2:25" x14ac:dyDescent="0.25">
      <c r="B17" s="7">
        <v>45791</v>
      </c>
      <c r="C17" s="8">
        <v>232.5</v>
      </c>
      <c r="D17" s="9"/>
      <c r="E17" s="10">
        <v>15.4</v>
      </c>
      <c r="F17" s="40">
        <f t="shared" si="0"/>
        <v>3580.5</v>
      </c>
      <c r="G17" s="20"/>
      <c r="H17" s="17"/>
      <c r="I17" s="18"/>
      <c r="J17" s="19"/>
    </row>
    <row r="18" spans="2:25" x14ac:dyDescent="0.25">
      <c r="B18" s="7">
        <v>45792</v>
      </c>
      <c r="C18" s="8">
        <v>224.5</v>
      </c>
      <c r="D18" s="9"/>
      <c r="E18" s="10">
        <v>15.4</v>
      </c>
      <c r="F18" s="40">
        <f t="shared" si="0"/>
        <v>3457.3</v>
      </c>
      <c r="G18" s="20"/>
      <c r="H18" s="17"/>
      <c r="I18" s="18"/>
      <c r="J18" s="19"/>
    </row>
    <row r="19" spans="2:25" x14ac:dyDescent="0.25">
      <c r="B19" s="7">
        <v>45793</v>
      </c>
      <c r="C19" s="8">
        <v>221</v>
      </c>
      <c r="D19" s="9"/>
      <c r="E19" s="10">
        <v>15.4</v>
      </c>
      <c r="F19" s="40">
        <f t="shared" si="0"/>
        <v>3403.4</v>
      </c>
      <c r="G19" s="20"/>
      <c r="H19" s="17"/>
      <c r="I19" s="18"/>
      <c r="J19" s="19"/>
    </row>
    <row r="20" spans="2:25" x14ac:dyDescent="0.25">
      <c r="B20" s="7">
        <v>45794</v>
      </c>
      <c r="C20" s="8">
        <v>195</v>
      </c>
      <c r="D20" s="9"/>
      <c r="E20" s="10">
        <v>15.4</v>
      </c>
      <c r="F20" s="40">
        <f t="shared" si="0"/>
        <v>3003</v>
      </c>
      <c r="G20" s="20"/>
      <c r="H20" s="17"/>
      <c r="I20" s="18"/>
      <c r="J20" s="19"/>
      <c r="P20" s="139"/>
      <c r="Q20" s="140"/>
      <c r="R20" s="141"/>
      <c r="S20" s="141"/>
      <c r="T20" s="144"/>
      <c r="U20" s="141"/>
      <c r="V20" s="142"/>
      <c r="W20" s="143"/>
      <c r="X20" s="143"/>
      <c r="Y20" s="143"/>
    </row>
    <row r="21" spans="2:25" x14ac:dyDescent="0.25">
      <c r="B21" s="7">
        <v>45795</v>
      </c>
      <c r="C21" s="8">
        <v>240.5</v>
      </c>
      <c r="D21" s="9"/>
      <c r="E21" s="10">
        <v>15.4</v>
      </c>
      <c r="F21" s="40">
        <f t="shared" si="0"/>
        <v>3703.7000000000003</v>
      </c>
      <c r="G21" s="20"/>
      <c r="H21" s="17"/>
      <c r="I21" s="18"/>
      <c r="J21" s="19"/>
      <c r="P21" s="139"/>
      <c r="Q21" s="140"/>
      <c r="R21" s="141"/>
      <c r="S21" s="141"/>
      <c r="T21" s="145"/>
      <c r="U21" s="141"/>
      <c r="V21" s="142"/>
      <c r="W21" s="143"/>
      <c r="X21" s="138"/>
      <c r="Y21" s="143"/>
    </row>
    <row r="22" spans="2:25" x14ac:dyDescent="0.25">
      <c r="B22" s="7">
        <v>45796</v>
      </c>
      <c r="C22" s="8">
        <v>236</v>
      </c>
      <c r="D22" s="9"/>
      <c r="E22" s="10">
        <v>15.4</v>
      </c>
      <c r="F22" s="40">
        <f t="shared" si="0"/>
        <v>3634.4</v>
      </c>
      <c r="G22" s="20"/>
      <c r="H22" s="17"/>
      <c r="I22" s="18"/>
      <c r="J22" s="19"/>
      <c r="P22" s="139"/>
      <c r="Q22" s="140"/>
      <c r="R22" s="141"/>
      <c r="S22" s="141"/>
      <c r="T22" s="144"/>
      <c r="U22" s="141"/>
      <c r="V22" s="142"/>
      <c r="W22" s="143"/>
      <c r="X22" s="138"/>
      <c r="Y22" s="143"/>
    </row>
    <row r="23" spans="2:25" x14ac:dyDescent="0.25">
      <c r="B23" s="7">
        <v>45797</v>
      </c>
      <c r="C23" s="8">
        <v>236</v>
      </c>
      <c r="D23" s="9"/>
      <c r="E23" s="10">
        <v>15.4</v>
      </c>
      <c r="F23" s="40">
        <f t="shared" si="0"/>
        <v>3634.4</v>
      </c>
      <c r="G23" s="20"/>
      <c r="H23" s="17"/>
      <c r="I23" s="18"/>
      <c r="J23" s="19"/>
    </row>
    <row r="24" spans="2:25" x14ac:dyDescent="0.25">
      <c r="B24" s="7">
        <v>45798</v>
      </c>
      <c r="C24" s="8">
        <v>231</v>
      </c>
      <c r="D24" s="9"/>
      <c r="E24" s="10">
        <v>15.4</v>
      </c>
      <c r="F24" s="40">
        <f t="shared" si="0"/>
        <v>3557.4</v>
      </c>
      <c r="G24" s="20"/>
      <c r="H24" s="17"/>
      <c r="I24" s="18"/>
      <c r="J24" s="19"/>
    </row>
    <row r="25" spans="2:25" x14ac:dyDescent="0.25">
      <c r="B25" s="7">
        <v>45799</v>
      </c>
      <c r="C25" s="8">
        <v>237</v>
      </c>
      <c r="D25" s="9"/>
      <c r="E25" s="10">
        <v>15.4</v>
      </c>
      <c r="F25" s="40">
        <f t="shared" si="0"/>
        <v>3649.8</v>
      </c>
      <c r="G25" s="20"/>
      <c r="H25" s="17"/>
      <c r="I25" s="18"/>
      <c r="J25" s="19"/>
    </row>
    <row r="26" spans="2:25" x14ac:dyDescent="0.25">
      <c r="B26" s="7">
        <v>45800</v>
      </c>
      <c r="C26" s="8">
        <v>237</v>
      </c>
      <c r="D26" s="9"/>
      <c r="E26" s="10">
        <v>15.4</v>
      </c>
      <c r="F26" s="40">
        <f t="shared" si="0"/>
        <v>3649.8</v>
      </c>
      <c r="G26" s="20"/>
      <c r="H26" s="17"/>
      <c r="I26" s="18"/>
      <c r="J26" s="19"/>
    </row>
    <row r="27" spans="2:25" x14ac:dyDescent="0.25">
      <c r="B27" s="7">
        <v>45801</v>
      </c>
      <c r="C27" s="8">
        <v>164</v>
      </c>
      <c r="D27" s="9"/>
      <c r="E27" s="10">
        <v>15.4</v>
      </c>
      <c r="F27" s="40">
        <f t="shared" si="0"/>
        <v>2525.6</v>
      </c>
      <c r="G27" s="20"/>
      <c r="H27" s="17"/>
      <c r="I27" s="18"/>
      <c r="J27" s="19"/>
    </row>
    <row r="28" spans="2:25" x14ac:dyDescent="0.25">
      <c r="B28" s="7">
        <v>45802</v>
      </c>
      <c r="C28" s="8">
        <v>273</v>
      </c>
      <c r="D28" s="9"/>
      <c r="E28" s="10">
        <v>15.4</v>
      </c>
      <c r="F28" s="40">
        <f t="shared" si="0"/>
        <v>4204.2</v>
      </c>
      <c r="G28" s="20"/>
      <c r="H28" s="17"/>
      <c r="I28" s="18"/>
      <c r="J28" s="19"/>
    </row>
    <row r="29" spans="2:25" x14ac:dyDescent="0.25">
      <c r="B29" s="7">
        <v>45803</v>
      </c>
      <c r="C29" s="8">
        <v>235</v>
      </c>
      <c r="D29" s="9"/>
      <c r="E29" s="10">
        <v>15.4</v>
      </c>
      <c r="F29" s="40">
        <f t="shared" si="0"/>
        <v>3619</v>
      </c>
      <c r="G29" s="20"/>
      <c r="H29" s="17"/>
      <c r="I29" s="18"/>
      <c r="J29" s="19"/>
    </row>
    <row r="30" spans="2:25" x14ac:dyDescent="0.25">
      <c r="B30" s="7">
        <v>45804</v>
      </c>
      <c r="C30" s="8">
        <v>247</v>
      </c>
      <c r="D30" s="9"/>
      <c r="E30" s="10">
        <v>15.4</v>
      </c>
      <c r="F30" s="40">
        <f t="shared" si="0"/>
        <v>3803.8</v>
      </c>
      <c r="G30" s="20"/>
      <c r="H30" s="17"/>
      <c r="I30" s="18"/>
      <c r="J30" s="19"/>
    </row>
    <row r="31" spans="2:25" x14ac:dyDescent="0.25">
      <c r="B31" s="7">
        <v>45805</v>
      </c>
      <c r="C31" s="8">
        <v>242</v>
      </c>
      <c r="D31" s="9"/>
      <c r="E31" s="10">
        <v>15.4</v>
      </c>
      <c r="F31" s="40">
        <f t="shared" si="0"/>
        <v>3726.8</v>
      </c>
      <c r="G31" s="20"/>
      <c r="H31" s="17"/>
      <c r="I31" s="18"/>
      <c r="J31" s="19"/>
    </row>
    <row r="32" spans="2:25" x14ac:dyDescent="0.25">
      <c r="B32" s="7">
        <v>45806</v>
      </c>
      <c r="C32" s="8">
        <v>231</v>
      </c>
      <c r="D32" s="9"/>
      <c r="E32" s="10">
        <v>15.4</v>
      </c>
      <c r="F32" s="40">
        <f t="shared" si="0"/>
        <v>3557.4</v>
      </c>
      <c r="G32" s="20"/>
      <c r="H32" s="17"/>
      <c r="I32" s="18"/>
      <c r="J32" s="19"/>
    </row>
    <row r="33" spans="2:12" x14ac:dyDescent="0.25">
      <c r="B33" s="7">
        <v>45807</v>
      </c>
      <c r="C33" s="8">
        <v>237</v>
      </c>
      <c r="D33" s="9"/>
      <c r="E33" s="10">
        <v>15.4</v>
      </c>
      <c r="F33" s="40">
        <f t="shared" si="0"/>
        <v>3649.8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185</v>
      </c>
      <c r="D34" s="43"/>
      <c r="E34" s="10">
        <v>15.4</v>
      </c>
      <c r="F34" s="45">
        <f t="shared" si="0"/>
        <v>2849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6962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116405.68608023308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107214.80000000002</v>
      </c>
      <c r="L36" s="33">
        <f>J36-J4-J5-J6</f>
        <v>106036.50934800002</v>
      </c>
    </row>
    <row r="37" spans="2:12" x14ac:dyDescent="0.25">
      <c r="B37" s="27" t="s">
        <v>14</v>
      </c>
      <c r="C37" s="32">
        <f>C35</f>
        <v>6962</v>
      </c>
      <c r="D37" s="9">
        <f>D35/1.03</f>
        <v>0</v>
      </c>
      <c r="E37" s="10"/>
      <c r="F37" s="40">
        <f>SUM(F4:F36)</f>
        <v>107214.80000000002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-9190.8860802330601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" sqref="P3:AC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228650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45809</v>
      </c>
      <c r="C4" s="8">
        <v>141</v>
      </c>
      <c r="D4" s="9"/>
      <c r="E4" s="10">
        <v>15.4</v>
      </c>
      <c r="F4" s="40">
        <f>E4*C4</f>
        <v>2171.4</v>
      </c>
      <c r="G4" s="12"/>
      <c r="H4" s="13" t="s">
        <v>6</v>
      </c>
      <c r="I4" s="14">
        <v>0.01</v>
      </c>
      <c r="J4" s="15">
        <f>(F36+F37)*I4</f>
        <v>975.35900000000015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45810</v>
      </c>
      <c r="C5" s="8">
        <v>158</v>
      </c>
      <c r="D5" s="9"/>
      <c r="E5" s="10">
        <v>15.4</v>
      </c>
      <c r="F5" s="40">
        <f t="shared" ref="F5:F34" si="0">E5*C5</f>
        <v>2433.2000000000003</v>
      </c>
      <c r="G5" s="12"/>
      <c r="H5" s="13" t="s">
        <v>7</v>
      </c>
      <c r="I5" s="14">
        <v>1E-3</v>
      </c>
      <c r="J5" s="15">
        <f>(F36+F37-J4-J6)*I5</f>
        <v>96.560541000000015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45811</v>
      </c>
      <c r="C6" s="8">
        <v>185</v>
      </c>
      <c r="D6" s="9"/>
      <c r="E6" s="10">
        <v>15.4</v>
      </c>
      <c r="F6" s="40">
        <f t="shared" si="0"/>
        <v>2849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45812</v>
      </c>
      <c r="C7" s="8">
        <v>197</v>
      </c>
      <c r="D7" s="9"/>
      <c r="E7" s="10">
        <v>15.4</v>
      </c>
      <c r="F7" s="40">
        <f t="shared" si="0"/>
        <v>3033.8</v>
      </c>
      <c r="G7" s="12"/>
      <c r="H7" s="13" t="s">
        <v>9</v>
      </c>
      <c r="I7" s="14"/>
      <c r="J7" s="15">
        <f>'MAYIS 2025'!J39*-1</f>
        <v>9190.8860802330601</v>
      </c>
      <c r="P7" s="113">
        <v>45770</v>
      </c>
      <c r="Q7" s="147">
        <f>R7-P7</f>
        <v>68</v>
      </c>
      <c r="R7" s="112" t="s">
        <v>82</v>
      </c>
      <c r="S7" s="112" t="s">
        <v>34</v>
      </c>
      <c r="T7" s="147">
        <v>124</v>
      </c>
      <c r="U7" s="112" t="s">
        <v>35</v>
      </c>
      <c r="V7" s="112" t="s">
        <v>61</v>
      </c>
      <c r="W7" s="146">
        <v>20</v>
      </c>
      <c r="X7" s="112" t="s">
        <v>37</v>
      </c>
      <c r="Y7" s="150">
        <v>668.31682999999998</v>
      </c>
      <c r="Z7" s="149">
        <v>13366.34</v>
      </c>
      <c r="AA7" s="149">
        <v>133.66</v>
      </c>
      <c r="AB7" s="108">
        <v>13500</v>
      </c>
      <c r="AC7" s="93" t="s">
        <v>83</v>
      </c>
    </row>
    <row r="8" spans="2:29" x14ac:dyDescent="0.25">
      <c r="B8" s="7">
        <v>45813</v>
      </c>
      <c r="C8" s="8">
        <v>204</v>
      </c>
      <c r="D8" s="9"/>
      <c r="E8" s="10">
        <v>15.4</v>
      </c>
      <c r="F8" s="40">
        <f t="shared" si="0"/>
        <v>3141.6</v>
      </c>
      <c r="G8" s="94">
        <v>45770</v>
      </c>
      <c r="H8" s="17" t="s">
        <v>88</v>
      </c>
      <c r="I8" s="18"/>
      <c r="J8" s="98">
        <v>13500</v>
      </c>
      <c r="P8" s="113">
        <v>45770</v>
      </c>
      <c r="Q8" s="147">
        <f>R8-P8</f>
        <v>68</v>
      </c>
      <c r="R8" s="112" t="s">
        <v>82</v>
      </c>
      <c r="S8" s="112" t="s">
        <v>34</v>
      </c>
      <c r="T8" s="147">
        <v>124</v>
      </c>
      <c r="U8" s="112" t="s">
        <v>35</v>
      </c>
      <c r="V8" s="112" t="s">
        <v>74</v>
      </c>
      <c r="W8" s="146">
        <v>20</v>
      </c>
      <c r="X8" s="112" t="s">
        <v>37</v>
      </c>
      <c r="Y8" s="150">
        <v>690</v>
      </c>
      <c r="Z8" s="149">
        <v>13800</v>
      </c>
      <c r="AA8" s="149"/>
      <c r="AB8" s="108">
        <v>13800</v>
      </c>
      <c r="AC8" s="93" t="s">
        <v>83</v>
      </c>
    </row>
    <row r="9" spans="2:29" x14ac:dyDescent="0.25">
      <c r="B9" s="7">
        <v>45814</v>
      </c>
      <c r="C9" s="8">
        <v>165.5</v>
      </c>
      <c r="D9" s="9"/>
      <c r="E9" s="10">
        <v>15.4</v>
      </c>
      <c r="F9" s="40">
        <f t="shared" si="0"/>
        <v>2548.7000000000003</v>
      </c>
      <c r="G9" s="94">
        <v>45770</v>
      </c>
      <c r="H9" s="17" t="s">
        <v>89</v>
      </c>
      <c r="I9" s="18"/>
      <c r="J9" s="98">
        <v>13800</v>
      </c>
      <c r="P9" s="113">
        <v>45770</v>
      </c>
      <c r="Q9" s="147">
        <f>R9-P9</f>
        <v>68</v>
      </c>
      <c r="R9" s="112" t="s">
        <v>82</v>
      </c>
      <c r="S9" s="112" t="s">
        <v>34</v>
      </c>
      <c r="T9" s="147">
        <v>124</v>
      </c>
      <c r="U9" s="112" t="s">
        <v>35</v>
      </c>
      <c r="V9" s="112" t="s">
        <v>60</v>
      </c>
      <c r="W9" s="146">
        <v>150</v>
      </c>
      <c r="X9" s="112" t="s">
        <v>37</v>
      </c>
      <c r="Y9" s="150">
        <v>730</v>
      </c>
      <c r="Z9" s="149">
        <v>109500</v>
      </c>
      <c r="AA9" s="149"/>
      <c r="AB9" s="108">
        <v>109500</v>
      </c>
      <c r="AC9" s="93" t="s">
        <v>83</v>
      </c>
    </row>
    <row r="10" spans="2:29" x14ac:dyDescent="0.25">
      <c r="B10" s="7">
        <v>45815</v>
      </c>
      <c r="C10" s="8">
        <v>230</v>
      </c>
      <c r="D10" s="9"/>
      <c r="E10" s="10">
        <v>15.4</v>
      </c>
      <c r="F10" s="40">
        <f t="shared" si="0"/>
        <v>3542</v>
      </c>
      <c r="G10" s="94">
        <v>45770</v>
      </c>
      <c r="H10" s="17" t="s">
        <v>90</v>
      </c>
      <c r="I10" s="18"/>
      <c r="J10" s="98">
        <v>109500</v>
      </c>
      <c r="P10" s="57"/>
      <c r="Q10" s="57"/>
      <c r="R10" s="57"/>
      <c r="S10" s="57"/>
      <c r="T10" s="57"/>
      <c r="U10" s="57"/>
      <c r="V10" s="57" t="s">
        <v>92</v>
      </c>
      <c r="W10" s="57"/>
      <c r="X10" s="57"/>
      <c r="Y10" s="57"/>
      <c r="Z10" s="57"/>
      <c r="AA10" s="57"/>
      <c r="AB10" s="148">
        <v>-136800</v>
      </c>
    </row>
    <row r="11" spans="2:29" x14ac:dyDescent="0.25">
      <c r="B11" s="7">
        <v>45816</v>
      </c>
      <c r="C11" s="8">
        <v>213</v>
      </c>
      <c r="D11" s="9"/>
      <c r="E11" s="10">
        <v>15.4</v>
      </c>
      <c r="F11" s="40">
        <f t="shared" si="0"/>
        <v>3280.2000000000003</v>
      </c>
      <c r="G11" s="20"/>
      <c r="H11" s="17"/>
      <c r="I11" s="18"/>
      <c r="J11" s="19"/>
      <c r="P11" s="137">
        <v>45808</v>
      </c>
      <c r="Q11" s="18">
        <f>R11-P11</f>
        <v>61</v>
      </c>
      <c r="R11" s="136">
        <v>45869</v>
      </c>
      <c r="S11" s="95" t="s">
        <v>34</v>
      </c>
      <c r="T11" s="135">
        <v>173</v>
      </c>
      <c r="U11" s="134" t="s">
        <v>35</v>
      </c>
      <c r="V11" s="134" t="s">
        <v>61</v>
      </c>
      <c r="W11" s="133">
        <v>20</v>
      </c>
      <c r="X11" s="134" t="s">
        <v>37</v>
      </c>
      <c r="Y11" s="131">
        <v>658.41584</v>
      </c>
      <c r="Z11" s="132">
        <v>13168.32</v>
      </c>
      <c r="AA11" s="132">
        <v>131.68</v>
      </c>
      <c r="AB11" s="132">
        <v>13300</v>
      </c>
      <c r="AC11" s="93" t="s">
        <v>86</v>
      </c>
    </row>
    <row r="12" spans="2:29" x14ac:dyDescent="0.25">
      <c r="B12" s="7">
        <v>45817</v>
      </c>
      <c r="C12" s="8">
        <v>234</v>
      </c>
      <c r="D12" s="9"/>
      <c r="E12" s="10">
        <v>15.4</v>
      </c>
      <c r="F12" s="40">
        <f t="shared" si="0"/>
        <v>3603.6</v>
      </c>
      <c r="G12" s="20"/>
      <c r="H12" s="17"/>
      <c r="I12" s="18"/>
      <c r="J12" s="19"/>
      <c r="P12" s="137">
        <v>45808</v>
      </c>
      <c r="Q12" s="18">
        <f>R12-P12</f>
        <v>61</v>
      </c>
      <c r="R12" s="136">
        <v>45869</v>
      </c>
      <c r="S12" s="95" t="s">
        <v>34</v>
      </c>
      <c r="T12" s="135">
        <v>173</v>
      </c>
      <c r="U12" s="134" t="s">
        <v>35</v>
      </c>
      <c r="V12" s="134" t="s">
        <v>85</v>
      </c>
      <c r="W12" s="130">
        <v>1000</v>
      </c>
      <c r="X12" s="134" t="s">
        <v>12</v>
      </c>
      <c r="Y12" s="131">
        <v>13.8</v>
      </c>
      <c r="Z12" s="132">
        <v>13800</v>
      </c>
      <c r="AA12" s="129"/>
      <c r="AB12" s="132">
        <v>13800</v>
      </c>
      <c r="AC12" s="93" t="s">
        <v>86</v>
      </c>
    </row>
    <row r="13" spans="2:29" x14ac:dyDescent="0.25">
      <c r="B13" s="7">
        <v>45818</v>
      </c>
      <c r="C13" s="8">
        <v>237</v>
      </c>
      <c r="D13" s="9"/>
      <c r="E13" s="10">
        <v>15.4</v>
      </c>
      <c r="F13" s="40">
        <f t="shared" si="0"/>
        <v>3649.8</v>
      </c>
      <c r="G13" s="20"/>
      <c r="H13" s="17"/>
      <c r="I13" s="18"/>
      <c r="J13" s="19"/>
      <c r="P13" s="137">
        <v>45808</v>
      </c>
      <c r="Q13" s="18">
        <f>R13-P13</f>
        <v>61</v>
      </c>
      <c r="R13" s="136">
        <v>45869</v>
      </c>
      <c r="S13" s="95" t="s">
        <v>34</v>
      </c>
      <c r="T13" s="135">
        <v>173</v>
      </c>
      <c r="U13" s="134" t="s">
        <v>35</v>
      </c>
      <c r="V13" s="134" t="s">
        <v>60</v>
      </c>
      <c r="W13" s="133">
        <v>120</v>
      </c>
      <c r="X13" s="134" t="s">
        <v>37</v>
      </c>
      <c r="Y13" s="131">
        <v>730</v>
      </c>
      <c r="Z13" s="132">
        <v>87600</v>
      </c>
      <c r="AA13" s="129"/>
      <c r="AB13" s="132">
        <v>87600</v>
      </c>
      <c r="AC13" s="93" t="s">
        <v>86</v>
      </c>
    </row>
    <row r="14" spans="2:29" x14ac:dyDescent="0.25">
      <c r="B14" s="7">
        <v>45819</v>
      </c>
      <c r="C14" s="8">
        <v>224.5</v>
      </c>
      <c r="D14" s="9"/>
      <c r="E14" s="10">
        <v>15.4</v>
      </c>
      <c r="F14" s="40">
        <f t="shared" si="0"/>
        <v>3457.3</v>
      </c>
      <c r="G14" s="20"/>
      <c r="H14" s="17"/>
      <c r="I14" s="18"/>
      <c r="J14" s="19"/>
    </row>
    <row r="15" spans="2:29" x14ac:dyDescent="0.25">
      <c r="B15" s="7">
        <v>45820</v>
      </c>
      <c r="C15" s="8">
        <v>216</v>
      </c>
      <c r="D15" s="9"/>
      <c r="E15" s="10">
        <v>15.4</v>
      </c>
      <c r="F15" s="40">
        <f t="shared" si="0"/>
        <v>3326.4</v>
      </c>
      <c r="G15" s="20"/>
      <c r="H15" s="17"/>
      <c r="I15" s="18"/>
      <c r="J15" s="19"/>
      <c r="P15" s="158">
        <v>45840</v>
      </c>
      <c r="Q15" s="18">
        <f>R15-P15</f>
        <v>60</v>
      </c>
      <c r="R15" s="136">
        <v>45900</v>
      </c>
      <c r="S15" s="18" t="s">
        <v>34</v>
      </c>
      <c r="T15" s="157">
        <v>208</v>
      </c>
      <c r="U15" s="156" t="s">
        <v>35</v>
      </c>
      <c r="V15" s="156" t="s">
        <v>61</v>
      </c>
      <c r="W15" s="155">
        <v>15</v>
      </c>
      <c r="X15" s="156" t="s">
        <v>37</v>
      </c>
      <c r="Y15" s="154">
        <v>683.16831999999999</v>
      </c>
      <c r="Z15" s="153">
        <v>10247.52</v>
      </c>
      <c r="AA15" s="153">
        <v>102.48</v>
      </c>
      <c r="AB15" s="153">
        <v>10350</v>
      </c>
      <c r="AC15" s="93" t="s">
        <v>91</v>
      </c>
    </row>
    <row r="16" spans="2:29" x14ac:dyDescent="0.25">
      <c r="B16" s="7">
        <v>45821</v>
      </c>
      <c r="C16" s="8">
        <v>216</v>
      </c>
      <c r="D16" s="9"/>
      <c r="E16" s="10">
        <v>15.4</v>
      </c>
      <c r="F16" s="40">
        <f t="shared" si="0"/>
        <v>3326.4</v>
      </c>
      <c r="G16" s="20"/>
      <c r="H16" s="17"/>
      <c r="I16" s="18"/>
      <c r="J16" s="19"/>
      <c r="P16" s="158">
        <v>45840</v>
      </c>
      <c r="Q16" s="18">
        <f>R16-P16</f>
        <v>60</v>
      </c>
      <c r="R16" s="136">
        <v>45900</v>
      </c>
      <c r="S16" s="18" t="s">
        <v>34</v>
      </c>
      <c r="T16" s="157">
        <v>208</v>
      </c>
      <c r="U16" s="156" t="s">
        <v>35</v>
      </c>
      <c r="V16" s="156" t="s">
        <v>85</v>
      </c>
      <c r="W16" s="151">
        <v>1000</v>
      </c>
      <c r="X16" s="156" t="s">
        <v>12</v>
      </c>
      <c r="Y16" s="154">
        <v>14.2</v>
      </c>
      <c r="Z16" s="153">
        <v>14200</v>
      </c>
      <c r="AA16" s="152"/>
      <c r="AB16" s="153">
        <v>14200</v>
      </c>
      <c r="AC16" s="93" t="s">
        <v>91</v>
      </c>
    </row>
    <row r="17" spans="2:29" x14ac:dyDescent="0.25">
      <c r="B17" s="7">
        <v>45822</v>
      </c>
      <c r="C17" s="8">
        <v>210</v>
      </c>
      <c r="D17" s="9"/>
      <c r="E17" s="10">
        <v>15.4</v>
      </c>
      <c r="F17" s="40">
        <f t="shared" si="0"/>
        <v>3234</v>
      </c>
      <c r="G17" s="20"/>
      <c r="H17" s="17"/>
      <c r="I17" s="18"/>
      <c r="J17" s="19"/>
      <c r="P17" s="158">
        <v>45840</v>
      </c>
      <c r="Q17" s="18">
        <f>R17-P17</f>
        <v>60</v>
      </c>
      <c r="R17" s="136">
        <v>45900</v>
      </c>
      <c r="S17" s="18" t="s">
        <v>34</v>
      </c>
      <c r="T17" s="157">
        <v>208</v>
      </c>
      <c r="U17" s="156" t="s">
        <v>35</v>
      </c>
      <c r="V17" s="156" t="s">
        <v>87</v>
      </c>
      <c r="W17" s="155">
        <v>120</v>
      </c>
      <c r="X17" s="156" t="s">
        <v>37</v>
      </c>
      <c r="Y17" s="154">
        <v>745</v>
      </c>
      <c r="Z17" s="153">
        <v>89400</v>
      </c>
      <c r="AA17" s="152"/>
      <c r="AB17" s="153">
        <v>89400</v>
      </c>
      <c r="AC17" s="93" t="s">
        <v>91</v>
      </c>
    </row>
    <row r="18" spans="2:29" x14ac:dyDescent="0.25">
      <c r="B18" s="7">
        <v>45823</v>
      </c>
      <c r="C18" s="8">
        <v>217.5</v>
      </c>
      <c r="D18" s="9"/>
      <c r="E18" s="10">
        <v>15.4</v>
      </c>
      <c r="F18" s="40">
        <f t="shared" si="0"/>
        <v>3349.5</v>
      </c>
      <c r="G18" s="20"/>
      <c r="H18" s="17"/>
      <c r="I18" s="18"/>
      <c r="J18" s="19"/>
    </row>
    <row r="19" spans="2:29" x14ac:dyDescent="0.25">
      <c r="B19" s="7">
        <v>45824</v>
      </c>
      <c r="C19" s="8">
        <v>217</v>
      </c>
      <c r="D19" s="9"/>
      <c r="E19" s="10">
        <v>15.4</v>
      </c>
      <c r="F19" s="40">
        <f t="shared" si="0"/>
        <v>3341.8</v>
      </c>
      <c r="G19" s="20"/>
      <c r="H19" s="17"/>
      <c r="I19" s="18"/>
      <c r="J19" s="19"/>
    </row>
    <row r="20" spans="2:29" x14ac:dyDescent="0.25">
      <c r="B20" s="7">
        <v>45825</v>
      </c>
      <c r="C20" s="8">
        <v>218.5</v>
      </c>
      <c r="D20" s="9"/>
      <c r="E20" s="10">
        <v>15.4</v>
      </c>
      <c r="F20" s="40">
        <f t="shared" si="0"/>
        <v>3364.9</v>
      </c>
      <c r="G20" s="20"/>
      <c r="H20" s="17"/>
      <c r="I20" s="18"/>
      <c r="J20" s="19"/>
      <c r="P20" s="160"/>
      <c r="Q20" s="161"/>
      <c r="R20" s="162"/>
      <c r="S20" s="162"/>
      <c r="T20" s="165"/>
      <c r="U20" s="162"/>
      <c r="V20" s="163"/>
      <c r="W20" s="164"/>
      <c r="X20" s="164"/>
      <c r="Y20" s="164"/>
    </row>
    <row r="21" spans="2:29" x14ac:dyDescent="0.25">
      <c r="B21" s="7">
        <v>45826</v>
      </c>
      <c r="C21" s="8">
        <v>212</v>
      </c>
      <c r="D21" s="9"/>
      <c r="E21" s="10">
        <v>15.4</v>
      </c>
      <c r="F21" s="40">
        <f t="shared" si="0"/>
        <v>3264.8</v>
      </c>
      <c r="G21" s="20"/>
      <c r="H21" s="17"/>
      <c r="I21" s="18"/>
      <c r="J21" s="19"/>
      <c r="P21" s="160"/>
      <c r="Q21" s="161"/>
      <c r="R21" s="162"/>
      <c r="S21" s="162"/>
      <c r="T21" s="166"/>
      <c r="U21" s="162"/>
      <c r="V21" s="163"/>
      <c r="W21" s="164"/>
      <c r="X21" s="159"/>
      <c r="Y21" s="164"/>
    </row>
    <row r="22" spans="2:29" x14ac:dyDescent="0.25">
      <c r="B22" s="7">
        <v>45827</v>
      </c>
      <c r="C22" s="8">
        <v>226</v>
      </c>
      <c r="D22" s="9"/>
      <c r="E22" s="10">
        <v>15.4</v>
      </c>
      <c r="F22" s="40">
        <f t="shared" si="0"/>
        <v>3480.4</v>
      </c>
      <c r="G22" s="20"/>
      <c r="H22" s="17"/>
      <c r="I22" s="18"/>
      <c r="J22" s="19"/>
      <c r="P22" s="160"/>
      <c r="Q22" s="161"/>
      <c r="R22" s="162"/>
      <c r="S22" s="162"/>
      <c r="T22" s="165"/>
      <c r="U22" s="162"/>
      <c r="V22" s="163"/>
      <c r="W22" s="164"/>
      <c r="X22" s="159"/>
      <c r="Y22" s="164"/>
    </row>
    <row r="23" spans="2:29" x14ac:dyDescent="0.25">
      <c r="B23" s="7">
        <v>45828</v>
      </c>
      <c r="C23" s="8">
        <v>222</v>
      </c>
      <c r="D23" s="9"/>
      <c r="E23" s="10">
        <v>15.4</v>
      </c>
      <c r="F23" s="40">
        <f t="shared" si="0"/>
        <v>3418.8</v>
      </c>
      <c r="G23" s="20"/>
      <c r="H23" s="17"/>
      <c r="I23" s="18"/>
      <c r="J23" s="19"/>
    </row>
    <row r="24" spans="2:29" x14ac:dyDescent="0.25">
      <c r="B24" s="7">
        <v>45829</v>
      </c>
      <c r="C24" s="8">
        <v>195</v>
      </c>
      <c r="D24" s="9"/>
      <c r="E24" s="10">
        <v>15.4</v>
      </c>
      <c r="F24" s="40">
        <f t="shared" si="0"/>
        <v>3003</v>
      </c>
      <c r="G24" s="20"/>
      <c r="H24" s="17"/>
      <c r="I24" s="18"/>
      <c r="J24" s="19"/>
    </row>
    <row r="25" spans="2:29" x14ac:dyDescent="0.25">
      <c r="B25" s="7">
        <v>45830</v>
      </c>
      <c r="C25" s="8">
        <v>235</v>
      </c>
      <c r="D25" s="9"/>
      <c r="E25" s="10">
        <v>15.4</v>
      </c>
      <c r="F25" s="40">
        <f t="shared" si="0"/>
        <v>3619</v>
      </c>
      <c r="G25" s="20"/>
      <c r="H25" s="17"/>
      <c r="I25" s="18"/>
      <c r="J25" s="19"/>
    </row>
    <row r="26" spans="2:29" x14ac:dyDescent="0.25">
      <c r="B26" s="7">
        <v>45831</v>
      </c>
      <c r="C26" s="8">
        <v>223</v>
      </c>
      <c r="D26" s="9"/>
      <c r="E26" s="10">
        <v>15.4</v>
      </c>
      <c r="F26" s="40">
        <f t="shared" si="0"/>
        <v>3434.2000000000003</v>
      </c>
      <c r="G26" s="20"/>
      <c r="H26" s="17"/>
      <c r="I26" s="18"/>
      <c r="J26" s="19"/>
    </row>
    <row r="27" spans="2:29" x14ac:dyDescent="0.25">
      <c r="B27" s="7">
        <v>45832</v>
      </c>
      <c r="C27" s="8">
        <v>238.5</v>
      </c>
      <c r="D27" s="9"/>
      <c r="E27" s="10">
        <v>15.4</v>
      </c>
      <c r="F27" s="40">
        <f t="shared" si="0"/>
        <v>3672.9</v>
      </c>
      <c r="G27" s="20"/>
      <c r="H27" s="17"/>
      <c r="I27" s="18"/>
      <c r="J27" s="19"/>
    </row>
    <row r="28" spans="2:29" x14ac:dyDescent="0.25">
      <c r="B28" s="7">
        <v>45833</v>
      </c>
      <c r="C28" s="8">
        <v>211</v>
      </c>
      <c r="D28" s="9"/>
      <c r="E28" s="10">
        <v>15.4</v>
      </c>
      <c r="F28" s="40">
        <f t="shared" si="0"/>
        <v>3249.4</v>
      </c>
      <c r="G28" s="20"/>
      <c r="H28" s="17"/>
      <c r="I28" s="18"/>
      <c r="J28" s="19"/>
    </row>
    <row r="29" spans="2:29" x14ac:dyDescent="0.25">
      <c r="B29" s="7">
        <v>45834</v>
      </c>
      <c r="C29" s="8">
        <v>210</v>
      </c>
      <c r="D29" s="9"/>
      <c r="E29" s="10">
        <v>15.4</v>
      </c>
      <c r="F29" s="40">
        <f t="shared" si="0"/>
        <v>3234</v>
      </c>
      <c r="G29" s="20"/>
      <c r="H29" s="17"/>
      <c r="I29" s="18"/>
      <c r="J29" s="19"/>
    </row>
    <row r="30" spans="2:29" x14ac:dyDescent="0.25">
      <c r="B30" s="7">
        <v>45835</v>
      </c>
      <c r="C30" s="8">
        <v>223</v>
      </c>
      <c r="D30" s="9"/>
      <c r="E30" s="10">
        <v>15.4</v>
      </c>
      <c r="F30" s="40">
        <f t="shared" si="0"/>
        <v>3434.2000000000003</v>
      </c>
      <c r="G30" s="20"/>
      <c r="H30" s="17"/>
      <c r="I30" s="18"/>
      <c r="J30" s="19"/>
    </row>
    <row r="31" spans="2:29" x14ac:dyDescent="0.25">
      <c r="B31" s="7">
        <v>45836</v>
      </c>
      <c r="C31" s="8">
        <v>224</v>
      </c>
      <c r="D31" s="9"/>
      <c r="E31" s="10">
        <v>15.4</v>
      </c>
      <c r="F31" s="40">
        <f t="shared" si="0"/>
        <v>3449.6</v>
      </c>
      <c r="G31" s="20"/>
      <c r="H31" s="17"/>
      <c r="I31" s="18"/>
      <c r="J31" s="19"/>
    </row>
    <row r="32" spans="2:29" x14ac:dyDescent="0.25">
      <c r="B32" s="7">
        <v>45837</v>
      </c>
      <c r="C32" s="8">
        <v>216</v>
      </c>
      <c r="D32" s="9"/>
      <c r="E32" s="10">
        <v>15.4</v>
      </c>
      <c r="F32" s="40">
        <f t="shared" si="0"/>
        <v>3326.4</v>
      </c>
      <c r="G32" s="20"/>
      <c r="H32" s="17"/>
      <c r="I32" s="18"/>
      <c r="J32" s="19"/>
    </row>
    <row r="33" spans="2:12" x14ac:dyDescent="0.25">
      <c r="B33" s="7">
        <v>45838</v>
      </c>
      <c r="C33" s="8">
        <v>214</v>
      </c>
      <c r="D33" s="9"/>
      <c r="E33" s="10">
        <v>15.4</v>
      </c>
      <c r="F33" s="40">
        <f t="shared" si="0"/>
        <v>3295.6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6333.5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147062.80562123307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97535.900000000009</v>
      </c>
      <c r="L36" s="33">
        <f>J36-J4-J5-J6</f>
        <v>96463.980459000013</v>
      </c>
    </row>
    <row r="37" spans="2:12" x14ac:dyDescent="0.25">
      <c r="B37" s="27" t="s">
        <v>14</v>
      </c>
      <c r="C37" s="32">
        <f>C35</f>
        <v>6333.5</v>
      </c>
      <c r="D37" s="9">
        <f>D35/1.03</f>
        <v>0</v>
      </c>
      <c r="E37" s="10"/>
      <c r="F37" s="40">
        <f>SUM(F4:F36)</f>
        <v>97535.900000000009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-49526.905621233062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217550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45839</v>
      </c>
      <c r="C4" s="8">
        <v>188.5</v>
      </c>
      <c r="D4" s="9"/>
      <c r="E4" s="10">
        <v>15.4</v>
      </c>
      <c r="F4" s="40">
        <f>E4*C4</f>
        <v>2902.9</v>
      </c>
      <c r="G4" s="12"/>
      <c r="H4" s="13" t="s">
        <v>6</v>
      </c>
      <c r="I4" s="14">
        <v>0.01</v>
      </c>
      <c r="J4" s="15">
        <f>(F36+F37)*I4</f>
        <v>809.27000000000021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45840</v>
      </c>
      <c r="C5" s="8">
        <v>204</v>
      </c>
      <c r="D5" s="9"/>
      <c r="E5" s="10">
        <v>15.4</v>
      </c>
      <c r="F5" s="40">
        <f t="shared" ref="F5:F34" si="0">E5*C5</f>
        <v>3141.6</v>
      </c>
      <c r="G5" s="12"/>
      <c r="H5" s="13" t="s">
        <v>7</v>
      </c>
      <c r="I5" s="14">
        <v>1E-3</v>
      </c>
      <c r="J5" s="15">
        <f>(F36+F37-J4-J6)*I5</f>
        <v>80.117730000000009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45841</v>
      </c>
      <c r="C6" s="8">
        <v>196</v>
      </c>
      <c r="D6" s="9"/>
      <c r="E6" s="10">
        <v>15.4</v>
      </c>
      <c r="F6" s="40">
        <f t="shared" si="0"/>
        <v>3018.4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45842</v>
      </c>
      <c r="C7" s="8">
        <v>211</v>
      </c>
      <c r="D7" s="9"/>
      <c r="E7" s="10">
        <v>15.4</v>
      </c>
      <c r="F7" s="40">
        <f t="shared" si="0"/>
        <v>3249.4</v>
      </c>
      <c r="G7" s="12"/>
      <c r="H7" s="13" t="s">
        <v>9</v>
      </c>
      <c r="I7" s="14"/>
      <c r="J7" s="15">
        <f>'HAZİRAN 2025'!J39*-1</f>
        <v>49526.905621233062</v>
      </c>
      <c r="P7" s="113">
        <v>45770</v>
      </c>
      <c r="Q7" s="147">
        <f>R7-P7</f>
        <v>68</v>
      </c>
      <c r="R7" s="112" t="s">
        <v>82</v>
      </c>
      <c r="S7" s="112" t="s">
        <v>34</v>
      </c>
      <c r="T7" s="147">
        <v>124</v>
      </c>
      <c r="U7" s="112" t="s">
        <v>35</v>
      </c>
      <c r="V7" s="112" t="s">
        <v>61</v>
      </c>
      <c r="W7" s="146">
        <v>20</v>
      </c>
      <c r="X7" s="112" t="s">
        <v>37</v>
      </c>
      <c r="Y7" s="150">
        <v>668.31682999999998</v>
      </c>
      <c r="Z7" s="149">
        <v>13366.34</v>
      </c>
      <c r="AA7" s="149">
        <v>133.66</v>
      </c>
      <c r="AB7" s="108">
        <v>13500</v>
      </c>
      <c r="AC7" s="93" t="s">
        <v>83</v>
      </c>
    </row>
    <row r="8" spans="2:29" x14ac:dyDescent="0.25">
      <c r="B8" s="7">
        <v>45843</v>
      </c>
      <c r="C8" s="8">
        <v>186</v>
      </c>
      <c r="D8" s="9"/>
      <c r="E8" s="10">
        <v>15.4</v>
      </c>
      <c r="F8" s="40">
        <f t="shared" si="0"/>
        <v>2864.4</v>
      </c>
      <c r="G8" s="137">
        <v>45808</v>
      </c>
      <c r="H8" s="17" t="s">
        <v>93</v>
      </c>
      <c r="I8" s="18"/>
      <c r="J8" s="19">
        <v>13300</v>
      </c>
      <c r="P8" s="113">
        <v>45770</v>
      </c>
      <c r="Q8" s="147">
        <f>R8-P8</f>
        <v>68</v>
      </c>
      <c r="R8" s="112" t="s">
        <v>82</v>
      </c>
      <c r="S8" s="112" t="s">
        <v>34</v>
      </c>
      <c r="T8" s="147">
        <v>124</v>
      </c>
      <c r="U8" s="112" t="s">
        <v>35</v>
      </c>
      <c r="V8" s="112" t="s">
        <v>74</v>
      </c>
      <c r="W8" s="146">
        <v>20</v>
      </c>
      <c r="X8" s="112" t="s">
        <v>37</v>
      </c>
      <c r="Y8" s="150">
        <v>690</v>
      </c>
      <c r="Z8" s="149">
        <v>13800</v>
      </c>
      <c r="AA8" s="149"/>
      <c r="AB8" s="108">
        <v>13800</v>
      </c>
      <c r="AC8" s="93" t="s">
        <v>83</v>
      </c>
    </row>
    <row r="9" spans="2:29" x14ac:dyDescent="0.25">
      <c r="B9" s="7">
        <v>45844</v>
      </c>
      <c r="C9" s="8">
        <v>224</v>
      </c>
      <c r="D9" s="9"/>
      <c r="E9" s="10">
        <v>15.4</v>
      </c>
      <c r="F9" s="40">
        <f t="shared" si="0"/>
        <v>3449.6</v>
      </c>
      <c r="G9" s="137">
        <v>45808</v>
      </c>
      <c r="H9" s="17" t="s">
        <v>94</v>
      </c>
      <c r="I9" s="18"/>
      <c r="J9" s="19">
        <v>13800</v>
      </c>
      <c r="P9" s="113">
        <v>45770</v>
      </c>
      <c r="Q9" s="147">
        <f>R9-P9</f>
        <v>68</v>
      </c>
      <c r="R9" s="112" t="s">
        <v>82</v>
      </c>
      <c r="S9" s="112" t="s">
        <v>34</v>
      </c>
      <c r="T9" s="147">
        <v>124</v>
      </c>
      <c r="U9" s="112" t="s">
        <v>35</v>
      </c>
      <c r="V9" s="112" t="s">
        <v>60</v>
      </c>
      <c r="W9" s="146">
        <v>150</v>
      </c>
      <c r="X9" s="112" t="s">
        <v>37</v>
      </c>
      <c r="Y9" s="150">
        <v>730</v>
      </c>
      <c r="Z9" s="149">
        <v>109500</v>
      </c>
      <c r="AA9" s="149"/>
      <c r="AB9" s="108">
        <v>109500</v>
      </c>
      <c r="AC9" s="93" t="s">
        <v>83</v>
      </c>
    </row>
    <row r="10" spans="2:29" x14ac:dyDescent="0.25">
      <c r="B10" s="7">
        <v>45845</v>
      </c>
      <c r="C10" s="8">
        <v>203</v>
      </c>
      <c r="D10" s="9"/>
      <c r="E10" s="10">
        <v>15.4</v>
      </c>
      <c r="F10" s="40">
        <f t="shared" si="0"/>
        <v>3126.2000000000003</v>
      </c>
      <c r="G10" s="137">
        <v>45808</v>
      </c>
      <c r="H10" s="17" t="s">
        <v>95</v>
      </c>
      <c r="I10" s="18"/>
      <c r="J10" s="19">
        <v>87600</v>
      </c>
      <c r="P10" s="57"/>
      <c r="Q10" s="57"/>
      <c r="R10" s="57"/>
      <c r="S10" s="57"/>
      <c r="T10" s="57"/>
      <c r="U10" s="57"/>
      <c r="V10" s="57" t="s">
        <v>92</v>
      </c>
      <c r="W10" s="57"/>
      <c r="X10" s="57"/>
      <c r="Y10" s="57"/>
      <c r="Z10" s="57"/>
      <c r="AA10" s="57"/>
      <c r="AB10" s="148">
        <v>-136800</v>
      </c>
    </row>
    <row r="11" spans="2:29" x14ac:dyDescent="0.25">
      <c r="B11" s="7">
        <v>45846</v>
      </c>
      <c r="C11" s="8">
        <v>198</v>
      </c>
      <c r="D11" s="9"/>
      <c r="E11" s="10">
        <v>15.4</v>
      </c>
      <c r="F11" s="40">
        <f t="shared" si="0"/>
        <v>3049.2000000000003</v>
      </c>
      <c r="G11" s="20"/>
      <c r="H11" s="17"/>
      <c r="I11" s="18"/>
      <c r="J11" s="19"/>
      <c r="P11" s="167">
        <v>45808</v>
      </c>
      <c r="Q11" s="14">
        <f>R11-P11</f>
        <v>61</v>
      </c>
      <c r="R11" s="168">
        <v>45869</v>
      </c>
      <c r="S11" s="112" t="s">
        <v>34</v>
      </c>
      <c r="T11" s="169">
        <v>173</v>
      </c>
      <c r="U11" s="170" t="s">
        <v>35</v>
      </c>
      <c r="V11" s="170" t="s">
        <v>61</v>
      </c>
      <c r="W11" s="171">
        <v>20</v>
      </c>
      <c r="X11" s="170" t="s">
        <v>37</v>
      </c>
      <c r="Y11" s="172">
        <v>658.41584</v>
      </c>
      <c r="Z11" s="173">
        <v>13168.32</v>
      </c>
      <c r="AA11" s="173">
        <v>131.68</v>
      </c>
      <c r="AB11" s="173">
        <v>13300</v>
      </c>
      <c r="AC11" s="93" t="s">
        <v>86</v>
      </c>
    </row>
    <row r="12" spans="2:29" x14ac:dyDescent="0.25">
      <c r="B12" s="7">
        <v>45847</v>
      </c>
      <c r="C12" s="8">
        <v>103</v>
      </c>
      <c r="D12" s="9"/>
      <c r="E12" s="10">
        <v>15.4</v>
      </c>
      <c r="F12" s="40">
        <f t="shared" si="0"/>
        <v>1586.2</v>
      </c>
      <c r="G12" s="20"/>
      <c r="H12" s="17"/>
      <c r="I12" s="18"/>
      <c r="J12" s="19"/>
      <c r="P12" s="167">
        <v>45808</v>
      </c>
      <c r="Q12" s="14">
        <f>R12-P12</f>
        <v>61</v>
      </c>
      <c r="R12" s="168">
        <v>45869</v>
      </c>
      <c r="S12" s="112" t="s">
        <v>34</v>
      </c>
      <c r="T12" s="169">
        <v>173</v>
      </c>
      <c r="U12" s="170" t="s">
        <v>35</v>
      </c>
      <c r="V12" s="170" t="s">
        <v>85</v>
      </c>
      <c r="W12" s="174">
        <v>1000</v>
      </c>
      <c r="X12" s="170" t="s">
        <v>12</v>
      </c>
      <c r="Y12" s="172">
        <v>13.8</v>
      </c>
      <c r="Z12" s="173">
        <v>13800</v>
      </c>
      <c r="AA12" s="175"/>
      <c r="AB12" s="173">
        <v>13800</v>
      </c>
      <c r="AC12" s="93" t="s">
        <v>86</v>
      </c>
    </row>
    <row r="13" spans="2:29" x14ac:dyDescent="0.25">
      <c r="B13" s="7">
        <v>45848</v>
      </c>
      <c r="C13" s="8">
        <v>191</v>
      </c>
      <c r="D13" s="9"/>
      <c r="E13" s="10">
        <v>15.4</v>
      </c>
      <c r="F13" s="40">
        <f t="shared" si="0"/>
        <v>2941.4</v>
      </c>
      <c r="G13" s="20"/>
      <c r="H13" s="17"/>
      <c r="I13" s="18"/>
      <c r="J13" s="19"/>
      <c r="P13" s="167">
        <v>45808</v>
      </c>
      <c r="Q13" s="14">
        <f>R13-P13</f>
        <v>61</v>
      </c>
      <c r="R13" s="168">
        <v>45869</v>
      </c>
      <c r="S13" s="112" t="s">
        <v>34</v>
      </c>
      <c r="T13" s="169">
        <v>173</v>
      </c>
      <c r="U13" s="170" t="s">
        <v>35</v>
      </c>
      <c r="V13" s="170" t="s">
        <v>60</v>
      </c>
      <c r="W13" s="171">
        <v>120</v>
      </c>
      <c r="X13" s="170" t="s">
        <v>37</v>
      </c>
      <c r="Y13" s="172">
        <v>730</v>
      </c>
      <c r="Z13" s="173">
        <v>87600</v>
      </c>
      <c r="AA13" s="175"/>
      <c r="AB13" s="173">
        <v>87600</v>
      </c>
      <c r="AC13" s="93" t="s">
        <v>86</v>
      </c>
    </row>
    <row r="14" spans="2:29" x14ac:dyDescent="0.25">
      <c r="B14" s="7">
        <v>45849</v>
      </c>
      <c r="C14" s="8">
        <v>193</v>
      </c>
      <c r="D14" s="9"/>
      <c r="E14" s="10">
        <v>15.4</v>
      </c>
      <c r="F14" s="40">
        <f t="shared" si="0"/>
        <v>2972.2000000000003</v>
      </c>
      <c r="G14" s="20"/>
      <c r="H14" s="17"/>
      <c r="I14" s="18"/>
      <c r="J14" s="19"/>
      <c r="P14" s="57"/>
      <c r="Q14" s="57"/>
      <c r="R14" s="57"/>
      <c r="S14" s="57"/>
      <c r="T14" s="57"/>
      <c r="U14" s="57"/>
      <c r="V14" s="57" t="s">
        <v>96</v>
      </c>
      <c r="W14" s="57"/>
      <c r="X14" s="57"/>
      <c r="Y14" s="57"/>
      <c r="Z14" s="57"/>
      <c r="AA14" s="57"/>
      <c r="AB14" s="148">
        <v>-114700</v>
      </c>
    </row>
    <row r="15" spans="2:29" x14ac:dyDescent="0.25">
      <c r="B15" s="7">
        <v>45850</v>
      </c>
      <c r="C15" s="8">
        <v>147.5</v>
      </c>
      <c r="D15" s="9"/>
      <c r="E15" s="10">
        <v>15.4</v>
      </c>
      <c r="F15" s="40">
        <f t="shared" si="0"/>
        <v>2271.5</v>
      </c>
      <c r="G15" s="20"/>
      <c r="H15" s="17"/>
      <c r="I15" s="18"/>
      <c r="J15" s="19"/>
      <c r="P15" s="158">
        <v>45840</v>
      </c>
      <c r="Q15" s="18">
        <f>R15-P15</f>
        <v>60</v>
      </c>
      <c r="R15" s="136">
        <v>45900</v>
      </c>
      <c r="S15" s="18" t="s">
        <v>34</v>
      </c>
      <c r="T15" s="157">
        <v>208</v>
      </c>
      <c r="U15" s="156" t="s">
        <v>35</v>
      </c>
      <c r="V15" s="156" t="s">
        <v>61</v>
      </c>
      <c r="W15" s="155">
        <v>15</v>
      </c>
      <c r="X15" s="156" t="s">
        <v>37</v>
      </c>
      <c r="Y15" s="154">
        <v>683.16831999999999</v>
      </c>
      <c r="Z15" s="153">
        <v>10247.52</v>
      </c>
      <c r="AA15" s="153">
        <v>102.48</v>
      </c>
      <c r="AB15" s="153">
        <v>10350</v>
      </c>
      <c r="AC15" s="93" t="s">
        <v>91</v>
      </c>
    </row>
    <row r="16" spans="2:29" x14ac:dyDescent="0.25">
      <c r="B16" s="7">
        <v>45851</v>
      </c>
      <c r="C16" s="8">
        <v>177</v>
      </c>
      <c r="D16" s="9"/>
      <c r="E16" s="10">
        <v>15.4</v>
      </c>
      <c r="F16" s="40">
        <f t="shared" si="0"/>
        <v>2725.8</v>
      </c>
      <c r="G16" s="20"/>
      <c r="H16" s="17"/>
      <c r="I16" s="18"/>
      <c r="J16" s="19"/>
      <c r="P16" s="158">
        <v>45840</v>
      </c>
      <c r="Q16" s="18">
        <f>R16-P16</f>
        <v>60</v>
      </c>
      <c r="R16" s="136">
        <v>45900</v>
      </c>
      <c r="S16" s="18" t="s">
        <v>34</v>
      </c>
      <c r="T16" s="157">
        <v>208</v>
      </c>
      <c r="U16" s="156" t="s">
        <v>35</v>
      </c>
      <c r="V16" s="156" t="s">
        <v>85</v>
      </c>
      <c r="W16" s="151">
        <v>1000</v>
      </c>
      <c r="X16" s="156" t="s">
        <v>12</v>
      </c>
      <c r="Y16" s="154">
        <v>14.2</v>
      </c>
      <c r="Z16" s="153">
        <v>14200</v>
      </c>
      <c r="AA16" s="152"/>
      <c r="AB16" s="153">
        <v>14200</v>
      </c>
      <c r="AC16" s="93" t="s">
        <v>91</v>
      </c>
    </row>
    <row r="17" spans="2:29" x14ac:dyDescent="0.25">
      <c r="B17" s="7">
        <v>45852</v>
      </c>
      <c r="C17" s="8">
        <v>170</v>
      </c>
      <c r="D17" s="9"/>
      <c r="E17" s="10">
        <v>15.4</v>
      </c>
      <c r="F17" s="40">
        <f t="shared" si="0"/>
        <v>2618</v>
      </c>
      <c r="G17" s="20"/>
      <c r="H17" s="17"/>
      <c r="I17" s="18"/>
      <c r="J17" s="19"/>
      <c r="P17" s="158">
        <v>45840</v>
      </c>
      <c r="Q17" s="18">
        <f>R17-P17</f>
        <v>60</v>
      </c>
      <c r="R17" s="136">
        <v>45900</v>
      </c>
      <c r="S17" s="18" t="s">
        <v>34</v>
      </c>
      <c r="T17" s="157">
        <v>208</v>
      </c>
      <c r="U17" s="156" t="s">
        <v>35</v>
      </c>
      <c r="V17" s="156" t="s">
        <v>87</v>
      </c>
      <c r="W17" s="155">
        <v>120</v>
      </c>
      <c r="X17" s="156" t="s">
        <v>37</v>
      </c>
      <c r="Y17" s="154">
        <v>745</v>
      </c>
      <c r="Z17" s="153">
        <v>89400</v>
      </c>
      <c r="AA17" s="152"/>
      <c r="AB17" s="153">
        <v>89400</v>
      </c>
      <c r="AC17" s="93" t="s">
        <v>91</v>
      </c>
    </row>
    <row r="18" spans="2:29" x14ac:dyDescent="0.25">
      <c r="B18" s="7">
        <v>45853</v>
      </c>
      <c r="C18" s="8">
        <v>155.5</v>
      </c>
      <c r="D18" s="9"/>
      <c r="E18" s="10">
        <v>15.4</v>
      </c>
      <c r="F18" s="40">
        <f t="shared" si="0"/>
        <v>2394.7000000000003</v>
      </c>
      <c r="G18" s="20"/>
      <c r="H18" s="17"/>
      <c r="I18" s="18"/>
      <c r="J18" s="19"/>
    </row>
    <row r="19" spans="2:29" x14ac:dyDescent="0.25">
      <c r="B19" s="7">
        <v>45854</v>
      </c>
      <c r="C19" s="8">
        <v>162</v>
      </c>
      <c r="D19" s="9"/>
      <c r="E19" s="10">
        <v>15.4</v>
      </c>
      <c r="F19" s="40">
        <f t="shared" si="0"/>
        <v>2494.8000000000002</v>
      </c>
      <c r="G19" s="20"/>
      <c r="H19" s="17"/>
      <c r="I19" s="18"/>
      <c r="J19" s="19"/>
      <c r="P19" s="183">
        <v>45871</v>
      </c>
      <c r="Q19" s="18">
        <f>R19-P19</f>
        <v>59</v>
      </c>
      <c r="R19" s="136">
        <v>45930</v>
      </c>
      <c r="S19" s="18" t="s">
        <v>34</v>
      </c>
      <c r="T19" s="182">
        <v>257</v>
      </c>
      <c r="U19" s="181" t="s">
        <v>35</v>
      </c>
      <c r="V19" s="181" t="s">
        <v>85</v>
      </c>
      <c r="W19" s="180">
        <v>1000</v>
      </c>
      <c r="X19" s="181" t="s">
        <v>12</v>
      </c>
      <c r="Y19" s="179">
        <v>14.2</v>
      </c>
      <c r="Z19" s="178">
        <v>14200</v>
      </c>
      <c r="AA19" s="176"/>
      <c r="AB19" s="178">
        <v>14200</v>
      </c>
      <c r="AC19" s="93" t="s">
        <v>97</v>
      </c>
    </row>
    <row r="20" spans="2:29" x14ac:dyDescent="0.25">
      <c r="B20" s="7">
        <v>45855</v>
      </c>
      <c r="C20" s="8">
        <v>153</v>
      </c>
      <c r="D20" s="9"/>
      <c r="E20" s="10">
        <v>15.4</v>
      </c>
      <c r="F20" s="40">
        <f t="shared" si="0"/>
        <v>2356.2000000000003</v>
      </c>
      <c r="G20" s="20"/>
      <c r="H20" s="17"/>
      <c r="I20" s="18"/>
      <c r="J20" s="19"/>
      <c r="P20" s="183">
        <v>45871</v>
      </c>
      <c r="Q20" s="18">
        <f>R20-P20</f>
        <v>59</v>
      </c>
      <c r="R20" s="136">
        <v>45930</v>
      </c>
      <c r="S20" s="18" t="s">
        <v>34</v>
      </c>
      <c r="T20" s="182">
        <v>257</v>
      </c>
      <c r="U20" s="181" t="s">
        <v>35</v>
      </c>
      <c r="V20" s="181" t="s">
        <v>87</v>
      </c>
      <c r="W20" s="177">
        <v>120</v>
      </c>
      <c r="X20" s="181" t="s">
        <v>37</v>
      </c>
      <c r="Y20" s="179">
        <v>745</v>
      </c>
      <c r="Z20" s="178">
        <v>89400</v>
      </c>
      <c r="AA20" s="176"/>
      <c r="AB20" s="178">
        <v>89400</v>
      </c>
      <c r="AC20" s="93" t="s">
        <v>97</v>
      </c>
    </row>
    <row r="21" spans="2:29" x14ac:dyDescent="0.25">
      <c r="B21" s="7">
        <v>45856</v>
      </c>
      <c r="C21" s="8">
        <v>161</v>
      </c>
      <c r="D21" s="9"/>
      <c r="E21" s="10">
        <v>15.4</v>
      </c>
      <c r="F21" s="40">
        <f t="shared" si="0"/>
        <v>2479.4</v>
      </c>
      <c r="G21" s="20"/>
      <c r="H21" s="17"/>
      <c r="I21" s="18"/>
      <c r="J21" s="19"/>
    </row>
    <row r="22" spans="2:29" x14ac:dyDescent="0.25">
      <c r="B22" s="7">
        <v>45857</v>
      </c>
      <c r="C22" s="8">
        <v>172</v>
      </c>
      <c r="D22" s="9"/>
      <c r="E22" s="10">
        <v>15.4</v>
      </c>
      <c r="F22" s="40">
        <f t="shared" si="0"/>
        <v>2648.8</v>
      </c>
      <c r="G22" s="20"/>
      <c r="H22" s="17"/>
      <c r="I22" s="18"/>
      <c r="J22" s="19"/>
    </row>
    <row r="23" spans="2:29" x14ac:dyDescent="0.25">
      <c r="B23" s="7">
        <v>45858</v>
      </c>
      <c r="C23" s="8">
        <v>157</v>
      </c>
      <c r="D23" s="9"/>
      <c r="E23" s="10">
        <v>15.4</v>
      </c>
      <c r="F23" s="40">
        <f t="shared" si="0"/>
        <v>2417.8000000000002</v>
      </c>
      <c r="G23" s="20"/>
      <c r="H23" s="17"/>
      <c r="I23" s="18"/>
      <c r="J23" s="19"/>
    </row>
    <row r="24" spans="2:29" x14ac:dyDescent="0.25">
      <c r="B24" s="7">
        <v>45859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45860</v>
      </c>
      <c r="C25" s="8">
        <v>294</v>
      </c>
      <c r="D25" s="9"/>
      <c r="E25" s="10">
        <v>15.4</v>
      </c>
      <c r="F25" s="40">
        <f t="shared" si="0"/>
        <v>4527.6000000000004</v>
      </c>
      <c r="G25" s="20"/>
      <c r="H25" s="17"/>
      <c r="I25" s="18"/>
      <c r="J25" s="19"/>
      <c r="P25" s="185"/>
      <c r="Q25" s="186"/>
      <c r="R25" s="187"/>
      <c r="S25" s="187"/>
      <c r="T25" s="190"/>
      <c r="U25" s="187"/>
      <c r="V25" s="188"/>
      <c r="W25" s="189"/>
      <c r="X25" s="184"/>
      <c r="Y25" s="189"/>
    </row>
    <row r="26" spans="2:29" x14ac:dyDescent="0.25">
      <c r="B26" s="7">
        <v>45861</v>
      </c>
      <c r="C26" s="8">
        <v>162</v>
      </c>
      <c r="D26" s="9"/>
      <c r="E26" s="10">
        <v>15.4</v>
      </c>
      <c r="F26" s="40">
        <f t="shared" si="0"/>
        <v>2494.8000000000002</v>
      </c>
      <c r="G26" s="20"/>
      <c r="H26" s="17"/>
      <c r="I26" s="18"/>
      <c r="J26" s="19"/>
      <c r="P26" s="185"/>
      <c r="Q26" s="186"/>
      <c r="R26" s="187"/>
      <c r="S26" s="187"/>
      <c r="T26" s="191"/>
      <c r="U26" s="187"/>
      <c r="V26" s="188"/>
      <c r="W26" s="189"/>
      <c r="X26" s="184"/>
      <c r="Y26" s="189"/>
    </row>
    <row r="27" spans="2:29" x14ac:dyDescent="0.25">
      <c r="B27" s="7">
        <v>45862</v>
      </c>
      <c r="C27" s="8">
        <v>158</v>
      </c>
      <c r="D27" s="9"/>
      <c r="E27" s="10">
        <v>15.4</v>
      </c>
      <c r="F27" s="40">
        <f t="shared" si="0"/>
        <v>2433.2000000000003</v>
      </c>
      <c r="G27" s="20"/>
      <c r="H27" s="17"/>
      <c r="I27" s="18"/>
      <c r="J27" s="19"/>
    </row>
    <row r="28" spans="2:29" x14ac:dyDescent="0.25">
      <c r="B28" s="7">
        <v>45863</v>
      </c>
      <c r="C28" s="8">
        <v>159</v>
      </c>
      <c r="D28" s="9"/>
      <c r="E28" s="10">
        <v>15.4</v>
      </c>
      <c r="F28" s="40">
        <f t="shared" si="0"/>
        <v>2448.6</v>
      </c>
      <c r="G28" s="20"/>
      <c r="H28" s="17"/>
      <c r="I28" s="18"/>
      <c r="J28" s="19"/>
    </row>
    <row r="29" spans="2:29" x14ac:dyDescent="0.25">
      <c r="B29" s="7">
        <v>45864</v>
      </c>
      <c r="C29" s="8">
        <v>171.5</v>
      </c>
      <c r="D29" s="9"/>
      <c r="E29" s="10">
        <v>15.4</v>
      </c>
      <c r="F29" s="40">
        <f t="shared" si="0"/>
        <v>2641.1</v>
      </c>
      <c r="G29" s="20"/>
      <c r="H29" s="17"/>
      <c r="I29" s="18"/>
      <c r="J29" s="19"/>
    </row>
    <row r="30" spans="2:29" x14ac:dyDescent="0.25">
      <c r="B30" s="7">
        <v>45865</v>
      </c>
      <c r="C30" s="8">
        <v>168.5</v>
      </c>
      <c r="D30" s="9"/>
      <c r="E30" s="10">
        <v>15.4</v>
      </c>
      <c r="F30" s="40">
        <f t="shared" si="0"/>
        <v>2594.9</v>
      </c>
      <c r="G30" s="20"/>
      <c r="H30" s="17"/>
      <c r="I30" s="18"/>
      <c r="J30" s="19"/>
    </row>
    <row r="31" spans="2:29" x14ac:dyDescent="0.25">
      <c r="B31" s="7">
        <v>45866</v>
      </c>
      <c r="C31" s="8">
        <v>154</v>
      </c>
      <c r="D31" s="9"/>
      <c r="E31" s="10">
        <v>15.4</v>
      </c>
      <c r="F31" s="40">
        <f t="shared" si="0"/>
        <v>2371.6</v>
      </c>
      <c r="G31" s="20"/>
      <c r="H31" s="17"/>
      <c r="I31" s="18"/>
      <c r="J31" s="19"/>
    </row>
    <row r="32" spans="2:29" x14ac:dyDescent="0.25">
      <c r="B32" s="7">
        <v>45867</v>
      </c>
      <c r="C32" s="8">
        <v>139.5</v>
      </c>
      <c r="D32" s="9"/>
      <c r="E32" s="10">
        <v>15.4</v>
      </c>
      <c r="F32" s="40">
        <f t="shared" si="0"/>
        <v>2148.3000000000002</v>
      </c>
      <c r="G32" s="20"/>
      <c r="H32" s="17"/>
      <c r="I32" s="18"/>
      <c r="J32" s="19"/>
    </row>
    <row r="33" spans="2:12" x14ac:dyDescent="0.25">
      <c r="B33" s="7">
        <v>45868</v>
      </c>
      <c r="C33" s="8">
        <v>151</v>
      </c>
      <c r="D33" s="9"/>
      <c r="E33" s="10">
        <v>15.4</v>
      </c>
      <c r="F33" s="40">
        <f t="shared" si="0"/>
        <v>2325.4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145</v>
      </c>
      <c r="D34" s="43"/>
      <c r="E34" s="10">
        <v>15.4</v>
      </c>
      <c r="F34" s="45">
        <f t="shared" si="0"/>
        <v>2233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5255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165116.29335123306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80927.000000000015</v>
      </c>
      <c r="L36" s="33">
        <f>J36-J4-J5-J6</f>
        <v>80037.612270000012</v>
      </c>
    </row>
    <row r="37" spans="2:12" x14ac:dyDescent="0.25">
      <c r="B37" s="27" t="s">
        <v>14</v>
      </c>
      <c r="C37" s="32">
        <f>C35</f>
        <v>5255</v>
      </c>
      <c r="D37" s="9">
        <f>D35/1.03</f>
        <v>0</v>
      </c>
      <c r="E37" s="10"/>
      <c r="F37" s="40">
        <f>SUM(F4:F36)</f>
        <v>80927.000000000015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-84189.293351233049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33" sqref="R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103600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45870</v>
      </c>
      <c r="C4" s="8">
        <v>135</v>
      </c>
      <c r="D4" s="9"/>
      <c r="E4" s="10">
        <v>16.649999999999999</v>
      </c>
      <c r="F4" s="40">
        <f>E4*C4</f>
        <v>2247.75</v>
      </c>
      <c r="G4" s="12"/>
      <c r="H4" s="13" t="s">
        <v>6</v>
      </c>
      <c r="I4" s="14">
        <v>0.01</v>
      </c>
      <c r="J4" s="15">
        <f>(F36+F37)*I4</f>
        <v>564.01875000000007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45871</v>
      </c>
      <c r="C5" s="8">
        <v>0</v>
      </c>
      <c r="D5" s="9"/>
      <c r="E5" s="10">
        <v>16.649999999999999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55.837856250000002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45872</v>
      </c>
      <c r="C6" s="8">
        <v>260.5</v>
      </c>
      <c r="D6" s="9"/>
      <c r="E6" s="10">
        <v>16.649999999999999</v>
      </c>
      <c r="F6" s="40">
        <f t="shared" si="0"/>
        <v>4337.3249999999998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45873</v>
      </c>
      <c r="C7" s="8">
        <v>120</v>
      </c>
      <c r="D7" s="9"/>
      <c r="E7" s="10">
        <v>16.649999999999999</v>
      </c>
      <c r="F7" s="40">
        <f t="shared" si="0"/>
        <v>1997.9999999999998</v>
      </c>
      <c r="G7" s="12"/>
      <c r="H7" s="13" t="s">
        <v>9</v>
      </c>
      <c r="I7" s="14"/>
      <c r="J7" s="15">
        <f>'TEMMUZ 2025'!J39*-1</f>
        <v>84189.293351233049</v>
      </c>
      <c r="P7" s="113">
        <v>45770</v>
      </c>
      <c r="Q7" s="147">
        <f>R7-P7</f>
        <v>68</v>
      </c>
      <c r="R7" s="112" t="s">
        <v>82</v>
      </c>
      <c r="S7" s="112" t="s">
        <v>34</v>
      </c>
      <c r="T7" s="147">
        <v>124</v>
      </c>
      <c r="U7" s="112" t="s">
        <v>35</v>
      </c>
      <c r="V7" s="112" t="s">
        <v>61</v>
      </c>
      <c r="W7" s="146">
        <v>20</v>
      </c>
      <c r="X7" s="112" t="s">
        <v>37</v>
      </c>
      <c r="Y7" s="150">
        <v>668.31682999999998</v>
      </c>
      <c r="Z7" s="149">
        <v>13366.34</v>
      </c>
      <c r="AA7" s="149">
        <v>133.66</v>
      </c>
      <c r="AB7" s="108">
        <v>13500</v>
      </c>
      <c r="AC7" s="93" t="s">
        <v>83</v>
      </c>
    </row>
    <row r="8" spans="2:29" x14ac:dyDescent="0.25">
      <c r="B8" s="7">
        <v>45874</v>
      </c>
      <c r="C8" s="8">
        <v>112</v>
      </c>
      <c r="D8" s="9"/>
      <c r="E8" s="10">
        <v>16.649999999999999</v>
      </c>
      <c r="F8" s="40">
        <f t="shared" si="0"/>
        <v>1864.7999999999997</v>
      </c>
      <c r="G8" s="158">
        <v>45840</v>
      </c>
      <c r="H8" s="17" t="s">
        <v>98</v>
      </c>
      <c r="I8" s="18"/>
      <c r="J8" s="153">
        <v>10350</v>
      </c>
      <c r="P8" s="113">
        <v>45770</v>
      </c>
      <c r="Q8" s="147">
        <f>R8-P8</f>
        <v>68</v>
      </c>
      <c r="R8" s="112" t="s">
        <v>82</v>
      </c>
      <c r="S8" s="112" t="s">
        <v>34</v>
      </c>
      <c r="T8" s="147">
        <v>124</v>
      </c>
      <c r="U8" s="112" t="s">
        <v>35</v>
      </c>
      <c r="V8" s="112" t="s">
        <v>74</v>
      </c>
      <c r="W8" s="146">
        <v>20</v>
      </c>
      <c r="X8" s="112" t="s">
        <v>37</v>
      </c>
      <c r="Y8" s="150">
        <v>690</v>
      </c>
      <c r="Z8" s="149">
        <v>13800</v>
      </c>
      <c r="AA8" s="149"/>
      <c r="AB8" s="108">
        <v>13800</v>
      </c>
      <c r="AC8" s="93" t="s">
        <v>83</v>
      </c>
    </row>
    <row r="9" spans="2:29" x14ac:dyDescent="0.25">
      <c r="B9" s="7">
        <v>45875</v>
      </c>
      <c r="C9" s="8">
        <v>91</v>
      </c>
      <c r="D9" s="9"/>
      <c r="E9" s="10">
        <v>16.649999999999999</v>
      </c>
      <c r="F9" s="40">
        <f t="shared" si="0"/>
        <v>1515.1499999999999</v>
      </c>
      <c r="G9" s="158">
        <v>45840</v>
      </c>
      <c r="H9" s="17" t="s">
        <v>99</v>
      </c>
      <c r="I9" s="18"/>
      <c r="J9" s="153">
        <v>14200</v>
      </c>
      <c r="P9" s="113">
        <v>45770</v>
      </c>
      <c r="Q9" s="147">
        <f>R9-P9</f>
        <v>68</v>
      </c>
      <c r="R9" s="112" t="s">
        <v>82</v>
      </c>
      <c r="S9" s="112" t="s">
        <v>34</v>
      </c>
      <c r="T9" s="147">
        <v>124</v>
      </c>
      <c r="U9" s="112" t="s">
        <v>35</v>
      </c>
      <c r="V9" s="112" t="s">
        <v>60</v>
      </c>
      <c r="W9" s="146">
        <v>150</v>
      </c>
      <c r="X9" s="112" t="s">
        <v>37</v>
      </c>
      <c r="Y9" s="150">
        <v>730</v>
      </c>
      <c r="Z9" s="149">
        <v>109500</v>
      </c>
      <c r="AA9" s="149"/>
      <c r="AB9" s="108">
        <v>109500</v>
      </c>
      <c r="AC9" s="93" t="s">
        <v>83</v>
      </c>
    </row>
    <row r="10" spans="2:29" x14ac:dyDescent="0.25">
      <c r="B10" s="7">
        <v>45876</v>
      </c>
      <c r="C10" s="8">
        <v>92</v>
      </c>
      <c r="D10" s="9"/>
      <c r="E10" s="10">
        <v>16.649999999999999</v>
      </c>
      <c r="F10" s="40">
        <f t="shared" si="0"/>
        <v>1531.8</v>
      </c>
      <c r="G10" s="158">
        <v>45840</v>
      </c>
      <c r="H10" s="17" t="s">
        <v>100</v>
      </c>
      <c r="I10" s="18"/>
      <c r="J10" s="153">
        <v>89400</v>
      </c>
      <c r="P10" s="57"/>
      <c r="Q10" s="57"/>
      <c r="R10" s="57"/>
      <c r="S10" s="57"/>
      <c r="T10" s="57"/>
      <c r="U10" s="57"/>
      <c r="V10" s="57" t="s">
        <v>92</v>
      </c>
      <c r="W10" s="57"/>
      <c r="X10" s="57"/>
      <c r="Y10" s="57"/>
      <c r="Z10" s="57"/>
      <c r="AA10" s="57"/>
      <c r="AB10" s="148">
        <v>-136800</v>
      </c>
    </row>
    <row r="11" spans="2:29" x14ac:dyDescent="0.25">
      <c r="B11" s="7">
        <v>45877</v>
      </c>
      <c r="C11" s="8">
        <v>79.5</v>
      </c>
      <c r="D11" s="9"/>
      <c r="E11" s="10">
        <v>16.649999999999999</v>
      </c>
      <c r="F11" s="40">
        <f t="shared" si="0"/>
        <v>1323.675</v>
      </c>
      <c r="G11" s="20"/>
      <c r="H11" s="17"/>
      <c r="I11" s="18"/>
      <c r="J11" s="19"/>
      <c r="P11" s="167">
        <v>45808</v>
      </c>
      <c r="Q11" s="14">
        <f>R11-P11</f>
        <v>61</v>
      </c>
      <c r="R11" s="168">
        <v>45869</v>
      </c>
      <c r="S11" s="112" t="s">
        <v>34</v>
      </c>
      <c r="T11" s="169">
        <v>173</v>
      </c>
      <c r="U11" s="170" t="s">
        <v>35</v>
      </c>
      <c r="V11" s="170" t="s">
        <v>61</v>
      </c>
      <c r="W11" s="171">
        <v>20</v>
      </c>
      <c r="X11" s="170" t="s">
        <v>37</v>
      </c>
      <c r="Y11" s="172">
        <v>658.41584</v>
      </c>
      <c r="Z11" s="173">
        <v>13168.32</v>
      </c>
      <c r="AA11" s="173">
        <v>131.68</v>
      </c>
      <c r="AB11" s="173">
        <v>13300</v>
      </c>
      <c r="AC11" s="93" t="s">
        <v>86</v>
      </c>
    </row>
    <row r="12" spans="2:29" x14ac:dyDescent="0.25">
      <c r="B12" s="7">
        <v>45878</v>
      </c>
      <c r="C12" s="8">
        <v>0</v>
      </c>
      <c r="D12" s="9"/>
      <c r="E12" s="10">
        <v>16.649999999999999</v>
      </c>
      <c r="F12" s="40">
        <f t="shared" si="0"/>
        <v>0</v>
      </c>
      <c r="G12" s="20"/>
      <c r="H12" s="17"/>
      <c r="I12" s="18"/>
      <c r="J12" s="19"/>
      <c r="P12" s="167">
        <v>45808</v>
      </c>
      <c r="Q12" s="14">
        <f>R12-P12</f>
        <v>61</v>
      </c>
      <c r="R12" s="168">
        <v>45869</v>
      </c>
      <c r="S12" s="112" t="s">
        <v>34</v>
      </c>
      <c r="T12" s="169">
        <v>173</v>
      </c>
      <c r="U12" s="170" t="s">
        <v>35</v>
      </c>
      <c r="V12" s="170" t="s">
        <v>85</v>
      </c>
      <c r="W12" s="174">
        <v>1000</v>
      </c>
      <c r="X12" s="170" t="s">
        <v>12</v>
      </c>
      <c r="Y12" s="172">
        <v>13.8</v>
      </c>
      <c r="Z12" s="173">
        <v>13800</v>
      </c>
      <c r="AA12" s="175"/>
      <c r="AB12" s="173">
        <v>13800</v>
      </c>
      <c r="AC12" s="93" t="s">
        <v>86</v>
      </c>
    </row>
    <row r="13" spans="2:29" x14ac:dyDescent="0.25">
      <c r="B13" s="7">
        <v>45879</v>
      </c>
      <c r="C13" s="8">
        <v>125</v>
      </c>
      <c r="D13" s="9"/>
      <c r="E13" s="10">
        <v>16.649999999999999</v>
      </c>
      <c r="F13" s="40">
        <f t="shared" si="0"/>
        <v>2081.25</v>
      </c>
      <c r="G13" s="20"/>
      <c r="H13" s="17"/>
      <c r="I13" s="18"/>
      <c r="J13" s="19"/>
      <c r="P13" s="167">
        <v>45808</v>
      </c>
      <c r="Q13" s="14">
        <f>R13-P13</f>
        <v>61</v>
      </c>
      <c r="R13" s="168">
        <v>45869</v>
      </c>
      <c r="S13" s="112" t="s">
        <v>34</v>
      </c>
      <c r="T13" s="169">
        <v>173</v>
      </c>
      <c r="U13" s="170" t="s">
        <v>35</v>
      </c>
      <c r="V13" s="170" t="s">
        <v>60</v>
      </c>
      <c r="W13" s="171">
        <v>120</v>
      </c>
      <c r="X13" s="170" t="s">
        <v>37</v>
      </c>
      <c r="Y13" s="172">
        <v>730</v>
      </c>
      <c r="Z13" s="173">
        <v>87600</v>
      </c>
      <c r="AA13" s="175"/>
      <c r="AB13" s="173">
        <v>87600</v>
      </c>
      <c r="AC13" s="93" t="s">
        <v>86</v>
      </c>
    </row>
    <row r="14" spans="2:29" x14ac:dyDescent="0.25">
      <c r="B14" s="7">
        <v>45880</v>
      </c>
      <c r="C14" s="8">
        <v>79</v>
      </c>
      <c r="D14" s="9"/>
      <c r="E14" s="10">
        <v>16.649999999999999</v>
      </c>
      <c r="F14" s="40">
        <f t="shared" si="0"/>
        <v>1315.35</v>
      </c>
      <c r="G14" s="20"/>
      <c r="H14" s="17"/>
      <c r="I14" s="18"/>
      <c r="J14" s="19"/>
      <c r="P14" s="57"/>
      <c r="Q14" s="57"/>
      <c r="R14" s="57"/>
      <c r="S14" s="57"/>
      <c r="T14" s="57"/>
      <c r="U14" s="57"/>
      <c r="V14" s="57" t="s">
        <v>96</v>
      </c>
      <c r="W14" s="57"/>
      <c r="X14" s="57"/>
      <c r="Y14" s="57"/>
      <c r="Z14" s="57"/>
      <c r="AA14" s="57"/>
      <c r="AB14" s="148">
        <v>-114700</v>
      </c>
    </row>
    <row r="15" spans="2:29" x14ac:dyDescent="0.25">
      <c r="B15" s="7">
        <v>45881</v>
      </c>
      <c r="C15" s="8">
        <v>90.5</v>
      </c>
      <c r="D15" s="9"/>
      <c r="E15" s="10">
        <v>16.649999999999999</v>
      </c>
      <c r="F15" s="40">
        <f t="shared" si="0"/>
        <v>1506.8249999999998</v>
      </c>
      <c r="G15" s="20"/>
      <c r="H15" s="17"/>
      <c r="I15" s="18"/>
      <c r="J15" s="19"/>
      <c r="P15" s="192">
        <v>45840</v>
      </c>
      <c r="Q15" s="14">
        <f>R15-P15</f>
        <v>60</v>
      </c>
      <c r="R15" s="168">
        <v>45900</v>
      </c>
      <c r="S15" s="14" t="s">
        <v>34</v>
      </c>
      <c r="T15" s="193">
        <v>208</v>
      </c>
      <c r="U15" s="194" t="s">
        <v>35</v>
      </c>
      <c r="V15" s="194" t="s">
        <v>61</v>
      </c>
      <c r="W15" s="195">
        <v>15</v>
      </c>
      <c r="X15" s="194" t="s">
        <v>37</v>
      </c>
      <c r="Y15" s="196">
        <v>683.16831999999999</v>
      </c>
      <c r="Z15" s="197">
        <v>10247.52</v>
      </c>
      <c r="AA15" s="197">
        <v>102.48</v>
      </c>
      <c r="AB15" s="197">
        <v>10350</v>
      </c>
      <c r="AC15" s="93" t="s">
        <v>91</v>
      </c>
    </row>
    <row r="16" spans="2:29" x14ac:dyDescent="0.25">
      <c r="B16" s="7">
        <v>45882</v>
      </c>
      <c r="C16" s="8">
        <v>104</v>
      </c>
      <c r="D16" s="9"/>
      <c r="E16" s="10">
        <v>16.649999999999999</v>
      </c>
      <c r="F16" s="40">
        <f t="shared" si="0"/>
        <v>1731.6</v>
      </c>
      <c r="G16" s="20"/>
      <c r="H16" s="17"/>
      <c r="I16" s="18"/>
      <c r="J16" s="19"/>
      <c r="P16" s="192">
        <v>45840</v>
      </c>
      <c r="Q16" s="14">
        <f>R16-P16</f>
        <v>60</v>
      </c>
      <c r="R16" s="168">
        <v>45900</v>
      </c>
      <c r="S16" s="14" t="s">
        <v>34</v>
      </c>
      <c r="T16" s="193">
        <v>208</v>
      </c>
      <c r="U16" s="194" t="s">
        <v>35</v>
      </c>
      <c r="V16" s="194" t="s">
        <v>85</v>
      </c>
      <c r="W16" s="198">
        <v>1000</v>
      </c>
      <c r="X16" s="194" t="s">
        <v>12</v>
      </c>
      <c r="Y16" s="196">
        <v>14.2</v>
      </c>
      <c r="Z16" s="197">
        <v>14200</v>
      </c>
      <c r="AA16" s="199"/>
      <c r="AB16" s="197">
        <v>14200</v>
      </c>
      <c r="AC16" s="93" t="s">
        <v>91</v>
      </c>
    </row>
    <row r="17" spans="2:29" x14ac:dyDescent="0.25">
      <c r="B17" s="7">
        <v>45883</v>
      </c>
      <c r="C17" s="8">
        <v>114</v>
      </c>
      <c r="D17" s="9"/>
      <c r="E17" s="10">
        <v>16.649999999999999</v>
      </c>
      <c r="F17" s="40">
        <f t="shared" si="0"/>
        <v>1898.1</v>
      </c>
      <c r="G17" s="20"/>
      <c r="H17" s="17"/>
      <c r="I17" s="18"/>
      <c r="J17" s="19"/>
      <c r="P17" s="192">
        <v>45840</v>
      </c>
      <c r="Q17" s="14">
        <f>R17-P17</f>
        <v>60</v>
      </c>
      <c r="R17" s="168">
        <v>45900</v>
      </c>
      <c r="S17" s="14" t="s">
        <v>34</v>
      </c>
      <c r="T17" s="193">
        <v>208</v>
      </c>
      <c r="U17" s="194" t="s">
        <v>35</v>
      </c>
      <c r="V17" s="194" t="s">
        <v>87</v>
      </c>
      <c r="W17" s="195">
        <v>120</v>
      </c>
      <c r="X17" s="194" t="s">
        <v>37</v>
      </c>
      <c r="Y17" s="196">
        <v>745</v>
      </c>
      <c r="Z17" s="197">
        <v>89400</v>
      </c>
      <c r="AA17" s="199"/>
      <c r="AB17" s="197">
        <v>89400</v>
      </c>
      <c r="AC17" s="93" t="s">
        <v>91</v>
      </c>
    </row>
    <row r="18" spans="2:29" x14ac:dyDescent="0.25">
      <c r="B18" s="7">
        <v>45884</v>
      </c>
      <c r="C18" s="8">
        <v>119.5</v>
      </c>
      <c r="D18" s="9"/>
      <c r="E18" s="10">
        <v>16.649999999999999</v>
      </c>
      <c r="F18" s="40">
        <f t="shared" si="0"/>
        <v>1989.6749999999997</v>
      </c>
      <c r="G18" s="20"/>
      <c r="H18" s="17"/>
      <c r="I18" s="18"/>
      <c r="J18" s="19"/>
      <c r="P18" s="57"/>
      <c r="Q18" s="57"/>
      <c r="R18" s="57"/>
      <c r="S18" s="57"/>
      <c r="T18" s="57"/>
      <c r="U18" s="57"/>
      <c r="V18" s="57" t="s">
        <v>101</v>
      </c>
      <c r="W18" s="57"/>
      <c r="X18" s="57"/>
      <c r="Y18" s="57"/>
      <c r="Z18" s="57"/>
      <c r="AA18" s="57"/>
      <c r="AB18" s="148">
        <v>-113950</v>
      </c>
    </row>
    <row r="19" spans="2:29" x14ac:dyDescent="0.25">
      <c r="B19" s="7">
        <v>45885</v>
      </c>
      <c r="C19" s="8">
        <v>118</v>
      </c>
      <c r="D19" s="9"/>
      <c r="E19" s="10">
        <v>16.649999999999999</v>
      </c>
      <c r="F19" s="40">
        <f t="shared" si="0"/>
        <v>1964.6999999999998</v>
      </c>
      <c r="G19" s="20"/>
      <c r="H19" s="17"/>
      <c r="I19" s="18"/>
      <c r="J19" s="19"/>
      <c r="P19" s="183">
        <v>45871</v>
      </c>
      <c r="Q19" s="18">
        <f>R19-P19</f>
        <v>59</v>
      </c>
      <c r="R19" s="136">
        <v>45930</v>
      </c>
      <c r="S19" s="18" t="s">
        <v>34</v>
      </c>
      <c r="T19" s="182">
        <v>257</v>
      </c>
      <c r="U19" s="181" t="s">
        <v>35</v>
      </c>
      <c r="V19" s="181" t="s">
        <v>85</v>
      </c>
      <c r="W19" s="180">
        <v>1000</v>
      </c>
      <c r="X19" s="181" t="s">
        <v>12</v>
      </c>
      <c r="Y19" s="179">
        <v>14.2</v>
      </c>
      <c r="Z19" s="178">
        <v>14200</v>
      </c>
      <c r="AA19" s="176"/>
      <c r="AB19" s="178">
        <v>14200</v>
      </c>
      <c r="AC19" s="93" t="s">
        <v>97</v>
      </c>
    </row>
    <row r="20" spans="2:29" x14ac:dyDescent="0.25">
      <c r="B20" s="7">
        <v>45886</v>
      </c>
      <c r="C20" s="8">
        <v>123</v>
      </c>
      <c r="D20" s="9"/>
      <c r="E20" s="10">
        <v>16.649999999999999</v>
      </c>
      <c r="F20" s="40">
        <f t="shared" si="0"/>
        <v>2047.9499999999998</v>
      </c>
      <c r="G20" s="20"/>
      <c r="H20" s="17"/>
      <c r="I20" s="18"/>
      <c r="J20" s="19"/>
      <c r="P20" s="183">
        <v>45871</v>
      </c>
      <c r="Q20" s="18">
        <f>R20-P20</f>
        <v>59</v>
      </c>
      <c r="R20" s="136">
        <v>45930</v>
      </c>
      <c r="S20" s="18" t="s">
        <v>34</v>
      </c>
      <c r="T20" s="182">
        <v>257</v>
      </c>
      <c r="U20" s="181" t="s">
        <v>35</v>
      </c>
      <c r="V20" s="181" t="s">
        <v>87</v>
      </c>
      <c r="W20" s="177">
        <v>120</v>
      </c>
      <c r="X20" s="181" t="s">
        <v>37</v>
      </c>
      <c r="Y20" s="179">
        <v>745</v>
      </c>
      <c r="Z20" s="178">
        <v>89400</v>
      </c>
      <c r="AA20" s="176"/>
      <c r="AB20" s="178">
        <v>89400</v>
      </c>
      <c r="AC20" s="93" t="s">
        <v>97</v>
      </c>
    </row>
    <row r="21" spans="2:29" x14ac:dyDescent="0.25">
      <c r="B21" s="7">
        <v>45887</v>
      </c>
      <c r="C21" s="8">
        <v>124.5</v>
      </c>
      <c r="D21" s="9"/>
      <c r="E21" s="10">
        <v>16.649999999999999</v>
      </c>
      <c r="F21" s="40">
        <f t="shared" si="0"/>
        <v>2072.9249999999997</v>
      </c>
      <c r="G21" s="20"/>
      <c r="H21" s="17"/>
      <c r="I21" s="18"/>
      <c r="J21" s="19"/>
    </row>
    <row r="22" spans="2:29" x14ac:dyDescent="0.25">
      <c r="B22" s="7">
        <v>45888</v>
      </c>
      <c r="C22" s="8">
        <v>110</v>
      </c>
      <c r="D22" s="9"/>
      <c r="E22" s="10">
        <v>16.649999999999999</v>
      </c>
      <c r="F22" s="40">
        <f t="shared" si="0"/>
        <v>1831.4999999999998</v>
      </c>
      <c r="G22" s="20"/>
      <c r="H22" s="17"/>
      <c r="I22" s="18"/>
      <c r="J22" s="19"/>
    </row>
    <row r="23" spans="2:29" x14ac:dyDescent="0.25">
      <c r="B23" s="7">
        <v>45889</v>
      </c>
      <c r="C23" s="8">
        <v>124.5</v>
      </c>
      <c r="D23" s="9"/>
      <c r="E23" s="10">
        <v>16.649999999999999</v>
      </c>
      <c r="F23" s="40">
        <f t="shared" si="0"/>
        <v>2072.9249999999997</v>
      </c>
      <c r="G23" s="20"/>
      <c r="H23" s="17"/>
      <c r="I23" s="18"/>
      <c r="J23" s="19"/>
    </row>
    <row r="24" spans="2:29" x14ac:dyDescent="0.25">
      <c r="B24" s="7">
        <v>45890</v>
      </c>
      <c r="C24" s="8">
        <v>121.5</v>
      </c>
      <c r="D24" s="9"/>
      <c r="E24" s="10">
        <v>16.649999999999999</v>
      </c>
      <c r="F24" s="40">
        <f t="shared" si="0"/>
        <v>2022.9749999999999</v>
      </c>
      <c r="G24" s="20"/>
      <c r="H24" s="17"/>
      <c r="I24" s="18"/>
      <c r="J24" s="19"/>
    </row>
    <row r="25" spans="2:29" x14ac:dyDescent="0.25">
      <c r="B25" s="7">
        <v>45891</v>
      </c>
      <c r="C25" s="8">
        <v>111.5</v>
      </c>
      <c r="D25" s="9"/>
      <c r="E25" s="10">
        <v>16.649999999999999</v>
      </c>
      <c r="F25" s="40">
        <f t="shared" si="0"/>
        <v>1856.4749999999999</v>
      </c>
      <c r="G25" s="20"/>
      <c r="H25" s="17"/>
      <c r="I25" s="18"/>
      <c r="J25" s="19"/>
    </row>
    <row r="26" spans="2:29" x14ac:dyDescent="0.25">
      <c r="B26" s="7">
        <v>45892</v>
      </c>
      <c r="C26" s="8">
        <v>116</v>
      </c>
      <c r="D26" s="9"/>
      <c r="E26" s="10">
        <v>16.649999999999999</v>
      </c>
      <c r="F26" s="40">
        <f t="shared" si="0"/>
        <v>1931.3999999999999</v>
      </c>
      <c r="G26" s="20"/>
      <c r="H26" s="17"/>
      <c r="I26" s="18"/>
      <c r="J26" s="19"/>
    </row>
    <row r="27" spans="2:29" x14ac:dyDescent="0.25">
      <c r="B27" s="7">
        <v>45893</v>
      </c>
      <c r="C27" s="8">
        <v>118.5</v>
      </c>
      <c r="D27" s="9"/>
      <c r="E27" s="10">
        <v>16.649999999999999</v>
      </c>
      <c r="F27" s="40">
        <f t="shared" si="0"/>
        <v>1973.0249999999999</v>
      </c>
      <c r="G27" s="20"/>
      <c r="H27" s="17"/>
      <c r="I27" s="18"/>
      <c r="J27" s="19"/>
    </row>
    <row r="28" spans="2:29" x14ac:dyDescent="0.25">
      <c r="B28" s="7">
        <v>45894</v>
      </c>
      <c r="C28" s="8">
        <v>114</v>
      </c>
      <c r="D28" s="9"/>
      <c r="E28" s="10">
        <v>16.649999999999999</v>
      </c>
      <c r="F28" s="40">
        <f t="shared" si="0"/>
        <v>1898.1</v>
      </c>
      <c r="G28" s="20"/>
      <c r="H28" s="17"/>
      <c r="I28" s="18"/>
      <c r="J28" s="19"/>
    </row>
    <row r="29" spans="2:29" x14ac:dyDescent="0.25">
      <c r="B29" s="7">
        <v>45895</v>
      </c>
      <c r="C29" s="8">
        <v>119.5</v>
      </c>
      <c r="D29" s="9"/>
      <c r="E29" s="10">
        <v>16.649999999999999</v>
      </c>
      <c r="F29" s="40">
        <f t="shared" si="0"/>
        <v>1989.6749999999997</v>
      </c>
      <c r="G29" s="20"/>
      <c r="H29" s="17"/>
      <c r="I29" s="18"/>
      <c r="J29" s="19"/>
    </row>
    <row r="30" spans="2:29" x14ac:dyDescent="0.25">
      <c r="B30" s="7">
        <v>45896</v>
      </c>
      <c r="C30" s="8">
        <v>104.5</v>
      </c>
      <c r="D30" s="9"/>
      <c r="E30" s="10">
        <v>16.649999999999999</v>
      </c>
      <c r="F30" s="40">
        <f t="shared" si="0"/>
        <v>1739.925</v>
      </c>
      <c r="G30" s="20"/>
      <c r="H30" s="17"/>
      <c r="I30" s="18"/>
      <c r="J30" s="19"/>
    </row>
    <row r="31" spans="2:29" x14ac:dyDescent="0.25">
      <c r="B31" s="7">
        <v>45897</v>
      </c>
      <c r="C31" s="8">
        <v>112.5</v>
      </c>
      <c r="D31" s="9"/>
      <c r="E31" s="10">
        <v>16.649999999999999</v>
      </c>
      <c r="F31" s="40">
        <f t="shared" si="0"/>
        <v>1873.1249999999998</v>
      </c>
      <c r="G31" s="20"/>
      <c r="H31" s="17"/>
      <c r="I31" s="18"/>
      <c r="J31" s="19"/>
    </row>
    <row r="32" spans="2:29" x14ac:dyDescent="0.25">
      <c r="B32" s="7">
        <v>45898</v>
      </c>
      <c r="C32" s="8">
        <v>113</v>
      </c>
      <c r="D32" s="9"/>
      <c r="E32" s="10">
        <v>16.649999999999999</v>
      </c>
      <c r="F32" s="40">
        <f t="shared" si="0"/>
        <v>1881.4499999999998</v>
      </c>
      <c r="G32" s="20"/>
      <c r="H32" s="17"/>
      <c r="I32" s="18"/>
      <c r="J32" s="19"/>
    </row>
    <row r="33" spans="2:12" x14ac:dyDescent="0.25">
      <c r="B33" s="7">
        <v>45899</v>
      </c>
      <c r="C33" s="8">
        <v>123.5</v>
      </c>
      <c r="D33" s="9"/>
      <c r="E33" s="10">
        <v>16.649999999999999</v>
      </c>
      <c r="F33" s="40">
        <f t="shared" si="0"/>
        <v>2056.2749999999996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>
        <v>111</v>
      </c>
      <c r="D34" s="43"/>
      <c r="E34" s="10">
        <v>16.649999999999999</v>
      </c>
      <c r="F34" s="45">
        <f t="shared" si="0"/>
        <v>1848.1499999999999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3387.5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198759.14995748305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56401.875</v>
      </c>
      <c r="L36" s="33">
        <f>J36-J4-J5-J6</f>
        <v>55782.018393749997</v>
      </c>
    </row>
    <row r="37" spans="2:12" x14ac:dyDescent="0.25">
      <c r="B37" s="27" t="s">
        <v>14</v>
      </c>
      <c r="C37" s="32">
        <f>C35</f>
        <v>3387.5</v>
      </c>
      <c r="D37" s="9">
        <f>D35/1.03</f>
        <v>0</v>
      </c>
      <c r="E37" s="10"/>
      <c r="F37" s="40">
        <f>SUM(F4:F36)</f>
        <v>56401.875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-142357.27495748305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AC19" sqref="AC19:AC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45901</v>
      </c>
      <c r="C4" s="8">
        <v>118.5</v>
      </c>
      <c r="D4" s="9"/>
      <c r="E4" s="10">
        <v>17.149999999999999</v>
      </c>
      <c r="F4" s="40">
        <f>E4*C4</f>
        <v>2032.2749999999999</v>
      </c>
      <c r="G4" s="12"/>
      <c r="H4" s="13" t="s">
        <v>6</v>
      </c>
      <c r="I4" s="14">
        <v>0.01</v>
      </c>
      <c r="J4" s="15">
        <f>(F36+F37)*I4</f>
        <v>562.9487499999999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45902</v>
      </c>
      <c r="C5" s="8">
        <v>119.5</v>
      </c>
      <c r="D5" s="9"/>
      <c r="E5" s="10">
        <v>17.149999999999999</v>
      </c>
      <c r="F5" s="40">
        <f t="shared" ref="F5:F34" si="0">E5*C5</f>
        <v>2049.4249999999997</v>
      </c>
      <c r="G5" s="12"/>
      <c r="H5" s="13" t="s">
        <v>7</v>
      </c>
      <c r="I5" s="14">
        <v>1E-3</v>
      </c>
      <c r="J5" s="15">
        <f>(F36+F37-J4-J6)*I5</f>
        <v>55.731926249999994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45903</v>
      </c>
      <c r="C6" s="8">
        <v>117.5</v>
      </c>
      <c r="D6" s="9"/>
      <c r="E6" s="10">
        <v>17.149999999999999</v>
      </c>
      <c r="F6" s="40">
        <f t="shared" si="0"/>
        <v>2015.1249999999998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45904</v>
      </c>
      <c r="C7" s="8">
        <v>110.5</v>
      </c>
      <c r="D7" s="9"/>
      <c r="E7" s="10">
        <v>17.149999999999999</v>
      </c>
      <c r="F7" s="40">
        <f t="shared" si="0"/>
        <v>1895.0749999999998</v>
      </c>
      <c r="G7" s="12"/>
      <c r="H7" s="13" t="s">
        <v>9</v>
      </c>
      <c r="I7" s="14"/>
      <c r="J7" s="15">
        <f>'AĞUSTOS 2025'!J39*-1</f>
        <v>142357.27495748305</v>
      </c>
      <c r="P7" s="113">
        <v>45770</v>
      </c>
      <c r="Q7" s="147">
        <f>R7-P7</f>
        <v>68</v>
      </c>
      <c r="R7" s="112" t="s">
        <v>82</v>
      </c>
      <c r="S7" s="112" t="s">
        <v>34</v>
      </c>
      <c r="T7" s="147">
        <v>124</v>
      </c>
      <c r="U7" s="112" t="s">
        <v>35</v>
      </c>
      <c r="V7" s="112" t="s">
        <v>61</v>
      </c>
      <c r="W7" s="146">
        <v>20</v>
      </c>
      <c r="X7" s="112" t="s">
        <v>37</v>
      </c>
      <c r="Y7" s="150">
        <v>668.31682999999998</v>
      </c>
      <c r="Z7" s="149">
        <v>13366.34</v>
      </c>
      <c r="AA7" s="149">
        <v>133.66</v>
      </c>
      <c r="AB7" s="108">
        <v>13500</v>
      </c>
      <c r="AC7" s="93" t="s">
        <v>83</v>
      </c>
    </row>
    <row r="8" spans="2:29" x14ac:dyDescent="0.25">
      <c r="B8" s="7">
        <v>45905</v>
      </c>
      <c r="C8" s="8">
        <v>116.5</v>
      </c>
      <c r="D8" s="9"/>
      <c r="E8" s="10">
        <v>17.149999999999999</v>
      </c>
      <c r="F8" s="40">
        <f t="shared" si="0"/>
        <v>1997.9749999999999</v>
      </c>
      <c r="G8" s="183">
        <v>45871</v>
      </c>
      <c r="H8" s="17" t="s">
        <v>102</v>
      </c>
      <c r="I8" s="18"/>
      <c r="J8" s="178">
        <v>14200</v>
      </c>
      <c r="P8" s="113">
        <v>45770</v>
      </c>
      <c r="Q8" s="147">
        <f>R8-P8</f>
        <v>68</v>
      </c>
      <c r="R8" s="112" t="s">
        <v>82</v>
      </c>
      <c r="S8" s="112" t="s">
        <v>34</v>
      </c>
      <c r="T8" s="147">
        <v>124</v>
      </c>
      <c r="U8" s="112" t="s">
        <v>35</v>
      </c>
      <c r="V8" s="112" t="s">
        <v>74</v>
      </c>
      <c r="W8" s="146">
        <v>20</v>
      </c>
      <c r="X8" s="112" t="s">
        <v>37</v>
      </c>
      <c r="Y8" s="150">
        <v>690</v>
      </c>
      <c r="Z8" s="149">
        <v>13800</v>
      </c>
      <c r="AA8" s="149"/>
      <c r="AB8" s="108">
        <v>13800</v>
      </c>
      <c r="AC8" s="93" t="s">
        <v>83</v>
      </c>
    </row>
    <row r="9" spans="2:29" x14ac:dyDescent="0.25">
      <c r="B9" s="7">
        <v>45906</v>
      </c>
      <c r="C9" s="8">
        <v>113.5</v>
      </c>
      <c r="D9" s="9"/>
      <c r="E9" s="10">
        <v>17.149999999999999</v>
      </c>
      <c r="F9" s="40">
        <f t="shared" si="0"/>
        <v>1946.5249999999999</v>
      </c>
      <c r="G9" s="183">
        <v>45871</v>
      </c>
      <c r="H9" s="17" t="s">
        <v>103</v>
      </c>
      <c r="I9" s="18"/>
      <c r="J9" s="178">
        <v>89400</v>
      </c>
      <c r="P9" s="113">
        <v>45770</v>
      </c>
      <c r="Q9" s="147">
        <f>R9-P9</f>
        <v>68</v>
      </c>
      <c r="R9" s="112" t="s">
        <v>82</v>
      </c>
      <c r="S9" s="112" t="s">
        <v>34</v>
      </c>
      <c r="T9" s="147">
        <v>124</v>
      </c>
      <c r="U9" s="112" t="s">
        <v>35</v>
      </c>
      <c r="V9" s="112" t="s">
        <v>60</v>
      </c>
      <c r="W9" s="146">
        <v>150</v>
      </c>
      <c r="X9" s="112" t="s">
        <v>37</v>
      </c>
      <c r="Y9" s="150">
        <v>730</v>
      </c>
      <c r="Z9" s="149">
        <v>109500</v>
      </c>
      <c r="AA9" s="149"/>
      <c r="AB9" s="108">
        <v>109500</v>
      </c>
      <c r="AC9" s="93" t="s">
        <v>83</v>
      </c>
    </row>
    <row r="10" spans="2:29" x14ac:dyDescent="0.25">
      <c r="B10" s="7">
        <v>45907</v>
      </c>
      <c r="C10" s="8">
        <v>122</v>
      </c>
      <c r="D10" s="9"/>
      <c r="E10" s="10">
        <v>17.149999999999999</v>
      </c>
      <c r="F10" s="40">
        <f t="shared" si="0"/>
        <v>2092.2999999999997</v>
      </c>
      <c r="G10" s="16"/>
      <c r="H10" s="17"/>
      <c r="I10" s="18"/>
      <c r="J10" s="19"/>
      <c r="P10" s="57"/>
      <c r="Q10" s="57"/>
      <c r="R10" s="57"/>
      <c r="S10" s="57"/>
      <c r="T10" s="57"/>
      <c r="U10" s="57"/>
      <c r="V10" s="57" t="s">
        <v>92</v>
      </c>
      <c r="W10" s="57"/>
      <c r="X10" s="57"/>
      <c r="Y10" s="57"/>
      <c r="Z10" s="57"/>
      <c r="AA10" s="57"/>
      <c r="AB10" s="148">
        <v>-136800</v>
      </c>
    </row>
    <row r="11" spans="2:29" x14ac:dyDescent="0.25">
      <c r="B11" s="7">
        <v>45908</v>
      </c>
      <c r="C11" s="8">
        <v>115.5</v>
      </c>
      <c r="D11" s="9"/>
      <c r="E11" s="10">
        <v>17.149999999999999</v>
      </c>
      <c r="F11" s="40">
        <f t="shared" si="0"/>
        <v>1980.8249999999998</v>
      </c>
      <c r="G11" s="20"/>
      <c r="H11" s="17"/>
      <c r="I11" s="18"/>
      <c r="J11" s="19"/>
      <c r="P11" s="167">
        <v>45808</v>
      </c>
      <c r="Q11" s="14">
        <f>R11-P11</f>
        <v>61</v>
      </c>
      <c r="R11" s="168">
        <v>45869</v>
      </c>
      <c r="S11" s="112" t="s">
        <v>34</v>
      </c>
      <c r="T11" s="169">
        <v>173</v>
      </c>
      <c r="U11" s="170" t="s">
        <v>35</v>
      </c>
      <c r="V11" s="170" t="s">
        <v>61</v>
      </c>
      <c r="W11" s="171">
        <v>20</v>
      </c>
      <c r="X11" s="170" t="s">
        <v>37</v>
      </c>
      <c r="Y11" s="172">
        <v>658.41584</v>
      </c>
      <c r="Z11" s="173">
        <v>13168.32</v>
      </c>
      <c r="AA11" s="173">
        <v>131.68</v>
      </c>
      <c r="AB11" s="173">
        <v>13300</v>
      </c>
      <c r="AC11" s="93" t="s">
        <v>86</v>
      </c>
    </row>
    <row r="12" spans="2:29" x14ac:dyDescent="0.25">
      <c r="B12" s="7">
        <v>45909</v>
      </c>
      <c r="C12" s="8">
        <v>114</v>
      </c>
      <c r="D12" s="9"/>
      <c r="E12" s="10">
        <v>17.149999999999999</v>
      </c>
      <c r="F12" s="40">
        <f t="shared" si="0"/>
        <v>1955.1</v>
      </c>
      <c r="G12" s="20"/>
      <c r="H12" s="17"/>
      <c r="I12" s="18"/>
      <c r="J12" s="19"/>
      <c r="P12" s="167">
        <v>45808</v>
      </c>
      <c r="Q12" s="14">
        <f>R12-P12</f>
        <v>61</v>
      </c>
      <c r="R12" s="168">
        <v>45869</v>
      </c>
      <c r="S12" s="112" t="s">
        <v>34</v>
      </c>
      <c r="T12" s="169">
        <v>173</v>
      </c>
      <c r="U12" s="170" t="s">
        <v>35</v>
      </c>
      <c r="V12" s="170" t="s">
        <v>85</v>
      </c>
      <c r="W12" s="174">
        <v>1000</v>
      </c>
      <c r="X12" s="170" t="s">
        <v>12</v>
      </c>
      <c r="Y12" s="172">
        <v>13.8</v>
      </c>
      <c r="Z12" s="173">
        <v>13800</v>
      </c>
      <c r="AA12" s="175"/>
      <c r="AB12" s="173">
        <v>13800</v>
      </c>
      <c r="AC12" s="93" t="s">
        <v>86</v>
      </c>
    </row>
    <row r="13" spans="2:29" x14ac:dyDescent="0.25">
      <c r="B13" s="7">
        <v>45910</v>
      </c>
      <c r="C13" s="8">
        <v>109</v>
      </c>
      <c r="D13" s="9"/>
      <c r="E13" s="10">
        <v>17.149999999999999</v>
      </c>
      <c r="F13" s="40">
        <f t="shared" si="0"/>
        <v>1869.35</v>
      </c>
      <c r="G13" s="20"/>
      <c r="H13" s="17"/>
      <c r="I13" s="18"/>
      <c r="J13" s="19"/>
      <c r="P13" s="167">
        <v>45808</v>
      </c>
      <c r="Q13" s="14">
        <f>R13-P13</f>
        <v>61</v>
      </c>
      <c r="R13" s="168">
        <v>45869</v>
      </c>
      <c r="S13" s="112" t="s">
        <v>34</v>
      </c>
      <c r="T13" s="169">
        <v>173</v>
      </c>
      <c r="U13" s="170" t="s">
        <v>35</v>
      </c>
      <c r="V13" s="170" t="s">
        <v>60</v>
      </c>
      <c r="W13" s="171">
        <v>120</v>
      </c>
      <c r="X13" s="170" t="s">
        <v>37</v>
      </c>
      <c r="Y13" s="172">
        <v>730</v>
      </c>
      <c r="Z13" s="173">
        <v>87600</v>
      </c>
      <c r="AA13" s="175"/>
      <c r="AB13" s="173">
        <v>87600</v>
      </c>
      <c r="AC13" s="93" t="s">
        <v>86</v>
      </c>
    </row>
    <row r="14" spans="2:29" x14ac:dyDescent="0.25">
      <c r="B14" s="7">
        <v>45911</v>
      </c>
      <c r="C14" s="8">
        <v>103</v>
      </c>
      <c r="D14" s="9"/>
      <c r="E14" s="10">
        <v>17.149999999999999</v>
      </c>
      <c r="F14" s="40">
        <f t="shared" si="0"/>
        <v>1766.4499999999998</v>
      </c>
      <c r="G14" s="20"/>
      <c r="H14" s="17"/>
      <c r="I14" s="18"/>
      <c r="J14" s="19"/>
      <c r="P14" s="57"/>
      <c r="Q14" s="57"/>
      <c r="R14" s="57"/>
      <c r="S14" s="57"/>
      <c r="T14" s="57"/>
      <c r="U14" s="57"/>
      <c r="V14" s="57" t="s">
        <v>96</v>
      </c>
      <c r="W14" s="57"/>
      <c r="X14" s="57"/>
      <c r="Y14" s="57"/>
      <c r="Z14" s="57"/>
      <c r="AA14" s="57"/>
      <c r="AB14" s="148">
        <v>-114700</v>
      </c>
    </row>
    <row r="15" spans="2:29" x14ac:dyDescent="0.25">
      <c r="B15" s="7">
        <v>45912</v>
      </c>
      <c r="C15" s="8">
        <v>103</v>
      </c>
      <c r="D15" s="9"/>
      <c r="E15" s="10">
        <v>17.149999999999999</v>
      </c>
      <c r="F15" s="40">
        <f t="shared" si="0"/>
        <v>1766.4499999999998</v>
      </c>
      <c r="G15" s="20"/>
      <c r="H15" s="17"/>
      <c r="I15" s="18"/>
      <c r="J15" s="19"/>
      <c r="P15" s="192">
        <v>45840</v>
      </c>
      <c r="Q15" s="14">
        <f>R15-P15</f>
        <v>60</v>
      </c>
      <c r="R15" s="168">
        <v>45900</v>
      </c>
      <c r="S15" s="14" t="s">
        <v>34</v>
      </c>
      <c r="T15" s="193">
        <v>208</v>
      </c>
      <c r="U15" s="194" t="s">
        <v>35</v>
      </c>
      <c r="V15" s="194" t="s">
        <v>61</v>
      </c>
      <c r="W15" s="195">
        <v>15</v>
      </c>
      <c r="X15" s="194" t="s">
        <v>37</v>
      </c>
      <c r="Y15" s="196">
        <v>683.16831999999999</v>
      </c>
      <c r="Z15" s="197">
        <v>10247.52</v>
      </c>
      <c r="AA15" s="197">
        <v>102.48</v>
      </c>
      <c r="AB15" s="197">
        <v>10350</v>
      </c>
      <c r="AC15" s="93" t="s">
        <v>91</v>
      </c>
    </row>
    <row r="16" spans="2:29" x14ac:dyDescent="0.25">
      <c r="B16" s="7">
        <v>45913</v>
      </c>
      <c r="C16" s="8">
        <v>87</v>
      </c>
      <c r="D16" s="9"/>
      <c r="E16" s="10">
        <v>17.149999999999999</v>
      </c>
      <c r="F16" s="40">
        <f t="shared" si="0"/>
        <v>1492.05</v>
      </c>
      <c r="G16" s="20"/>
      <c r="H16" s="17"/>
      <c r="I16" s="18"/>
      <c r="J16" s="19"/>
      <c r="P16" s="192">
        <v>45840</v>
      </c>
      <c r="Q16" s="14">
        <f>R16-P16</f>
        <v>60</v>
      </c>
      <c r="R16" s="168">
        <v>45900</v>
      </c>
      <c r="S16" s="14" t="s">
        <v>34</v>
      </c>
      <c r="T16" s="193">
        <v>208</v>
      </c>
      <c r="U16" s="194" t="s">
        <v>35</v>
      </c>
      <c r="V16" s="194" t="s">
        <v>85</v>
      </c>
      <c r="W16" s="198">
        <v>1000</v>
      </c>
      <c r="X16" s="194" t="s">
        <v>12</v>
      </c>
      <c r="Y16" s="196">
        <v>14.2</v>
      </c>
      <c r="Z16" s="197">
        <v>14200</v>
      </c>
      <c r="AA16" s="199"/>
      <c r="AB16" s="197">
        <v>14200</v>
      </c>
      <c r="AC16" s="93" t="s">
        <v>91</v>
      </c>
    </row>
    <row r="17" spans="2:29" x14ac:dyDescent="0.25">
      <c r="B17" s="7">
        <v>45914</v>
      </c>
      <c r="C17" s="8">
        <v>107</v>
      </c>
      <c r="D17" s="9"/>
      <c r="E17" s="10">
        <v>17.149999999999999</v>
      </c>
      <c r="F17" s="40">
        <f t="shared" si="0"/>
        <v>1835.05</v>
      </c>
      <c r="G17" s="20"/>
      <c r="H17" s="17"/>
      <c r="I17" s="18"/>
      <c r="J17" s="19"/>
      <c r="P17" s="192">
        <v>45840</v>
      </c>
      <c r="Q17" s="14">
        <f>R17-P17</f>
        <v>60</v>
      </c>
      <c r="R17" s="168">
        <v>45900</v>
      </c>
      <c r="S17" s="14" t="s">
        <v>34</v>
      </c>
      <c r="T17" s="193">
        <v>208</v>
      </c>
      <c r="U17" s="194" t="s">
        <v>35</v>
      </c>
      <c r="V17" s="194" t="s">
        <v>87</v>
      </c>
      <c r="W17" s="195">
        <v>120</v>
      </c>
      <c r="X17" s="194" t="s">
        <v>37</v>
      </c>
      <c r="Y17" s="196">
        <v>745</v>
      </c>
      <c r="Z17" s="197">
        <v>89400</v>
      </c>
      <c r="AA17" s="199"/>
      <c r="AB17" s="197">
        <v>89400</v>
      </c>
      <c r="AC17" s="93" t="s">
        <v>91</v>
      </c>
    </row>
    <row r="18" spans="2:29" x14ac:dyDescent="0.25">
      <c r="B18" s="7">
        <v>45915</v>
      </c>
      <c r="C18" s="8">
        <v>110</v>
      </c>
      <c r="D18" s="9"/>
      <c r="E18" s="10">
        <v>17.149999999999999</v>
      </c>
      <c r="F18" s="40">
        <f t="shared" si="0"/>
        <v>1886.4999999999998</v>
      </c>
      <c r="G18" s="20"/>
      <c r="H18" s="17"/>
      <c r="I18" s="18"/>
      <c r="J18" s="19"/>
      <c r="P18" s="57"/>
      <c r="Q18" s="57"/>
      <c r="R18" s="57"/>
      <c r="S18" s="57"/>
      <c r="T18" s="57"/>
      <c r="U18" s="57"/>
      <c r="V18" s="57" t="s">
        <v>101</v>
      </c>
      <c r="W18" s="57"/>
      <c r="X18" s="57"/>
      <c r="Y18" s="57"/>
      <c r="Z18" s="57"/>
      <c r="AA18" s="57"/>
      <c r="AB18" s="148">
        <v>-113950</v>
      </c>
    </row>
    <row r="19" spans="2:29" x14ac:dyDescent="0.25">
      <c r="B19" s="7">
        <v>45916</v>
      </c>
      <c r="C19" s="8">
        <v>109</v>
      </c>
      <c r="D19" s="9"/>
      <c r="E19" s="10">
        <v>17.149999999999999</v>
      </c>
      <c r="F19" s="40">
        <f t="shared" si="0"/>
        <v>1869.35</v>
      </c>
      <c r="G19" s="20"/>
      <c r="H19" s="17"/>
      <c r="I19" s="18"/>
      <c r="J19" s="19"/>
      <c r="P19" s="200">
        <v>45871</v>
      </c>
      <c r="Q19" s="14">
        <f>R19-P19</f>
        <v>59</v>
      </c>
      <c r="R19" s="168">
        <v>45930</v>
      </c>
      <c r="S19" s="14" t="s">
        <v>34</v>
      </c>
      <c r="T19" s="201">
        <v>257</v>
      </c>
      <c r="U19" s="202" t="s">
        <v>35</v>
      </c>
      <c r="V19" s="202" t="s">
        <v>85</v>
      </c>
      <c r="W19" s="203">
        <v>1000</v>
      </c>
      <c r="X19" s="202" t="s">
        <v>12</v>
      </c>
      <c r="Y19" s="204">
        <v>14.2</v>
      </c>
      <c r="Z19" s="205">
        <v>14200</v>
      </c>
      <c r="AA19" s="206"/>
      <c r="AB19" s="205">
        <v>14200</v>
      </c>
      <c r="AC19" s="93" t="s">
        <v>97</v>
      </c>
    </row>
    <row r="20" spans="2:29" x14ac:dyDescent="0.25">
      <c r="B20" s="7">
        <v>45917</v>
      </c>
      <c r="C20" s="8">
        <v>114</v>
      </c>
      <c r="D20" s="9"/>
      <c r="E20" s="10">
        <v>17.149999999999999</v>
      </c>
      <c r="F20" s="40">
        <f t="shared" si="0"/>
        <v>1955.1</v>
      </c>
      <c r="G20" s="20"/>
      <c r="H20" s="17"/>
      <c r="I20" s="18"/>
      <c r="J20" s="19"/>
      <c r="P20" s="200">
        <v>45871</v>
      </c>
      <c r="Q20" s="14">
        <f>R20-P20</f>
        <v>59</v>
      </c>
      <c r="R20" s="168">
        <v>45930</v>
      </c>
      <c r="S20" s="14" t="s">
        <v>34</v>
      </c>
      <c r="T20" s="201">
        <v>257</v>
      </c>
      <c r="U20" s="202" t="s">
        <v>35</v>
      </c>
      <c r="V20" s="202" t="s">
        <v>87</v>
      </c>
      <c r="W20" s="207">
        <v>120</v>
      </c>
      <c r="X20" s="202" t="s">
        <v>37</v>
      </c>
      <c r="Y20" s="204">
        <v>745</v>
      </c>
      <c r="Z20" s="205">
        <v>89400</v>
      </c>
      <c r="AA20" s="206"/>
      <c r="AB20" s="205">
        <v>89400</v>
      </c>
      <c r="AC20" s="93" t="s">
        <v>97</v>
      </c>
    </row>
    <row r="21" spans="2:29" x14ac:dyDescent="0.25">
      <c r="B21" s="7">
        <v>45918</v>
      </c>
      <c r="C21" s="8">
        <v>108</v>
      </c>
      <c r="D21" s="9"/>
      <c r="E21" s="10">
        <v>17.149999999999999</v>
      </c>
      <c r="F21" s="40">
        <f t="shared" si="0"/>
        <v>1852.1999999999998</v>
      </c>
      <c r="G21" s="20"/>
      <c r="H21" s="17"/>
      <c r="I21" s="18"/>
      <c r="J21" s="19"/>
      <c r="P21" s="57"/>
      <c r="Q21" s="57"/>
      <c r="R21" s="57"/>
      <c r="S21" s="57"/>
      <c r="T21" s="57"/>
      <c r="U21" s="57"/>
      <c r="V21" s="57" t="s">
        <v>104</v>
      </c>
      <c r="W21" s="57"/>
      <c r="X21" s="57"/>
      <c r="Y21" s="57"/>
      <c r="Z21" s="57"/>
      <c r="AA21" s="57"/>
      <c r="AB21" s="57">
        <v>-103600</v>
      </c>
    </row>
    <row r="22" spans="2:29" x14ac:dyDescent="0.25">
      <c r="B22" s="7">
        <v>45919</v>
      </c>
      <c r="C22" s="8">
        <v>98.5</v>
      </c>
      <c r="D22" s="9"/>
      <c r="E22" s="10">
        <v>17.149999999999999</v>
      </c>
      <c r="F22" s="40">
        <f t="shared" si="0"/>
        <v>1689.2749999999999</v>
      </c>
      <c r="G22" s="20"/>
      <c r="H22" s="17"/>
      <c r="I22" s="18"/>
      <c r="J22" s="19"/>
    </row>
    <row r="23" spans="2:29" x14ac:dyDescent="0.25">
      <c r="B23" s="7">
        <v>45920</v>
      </c>
      <c r="C23" s="8">
        <v>98</v>
      </c>
      <c r="D23" s="9"/>
      <c r="E23" s="10">
        <v>17.149999999999999</v>
      </c>
      <c r="F23" s="40">
        <f t="shared" si="0"/>
        <v>1680.6999999999998</v>
      </c>
      <c r="G23" s="20"/>
      <c r="H23" s="17"/>
      <c r="I23" s="18"/>
      <c r="J23" s="19"/>
      <c r="L23" s="209"/>
      <c r="M23" s="208"/>
      <c r="N23" s="209"/>
    </row>
    <row r="24" spans="2:29" x14ac:dyDescent="0.25">
      <c r="B24" s="7">
        <v>45921</v>
      </c>
      <c r="C24" s="8">
        <v>105</v>
      </c>
      <c r="D24" s="9"/>
      <c r="E24" s="10">
        <v>17.149999999999999</v>
      </c>
      <c r="F24" s="40">
        <f t="shared" si="0"/>
        <v>1800.7499999999998</v>
      </c>
      <c r="G24" s="20"/>
      <c r="H24" s="17"/>
      <c r="I24" s="18"/>
      <c r="J24" s="19"/>
    </row>
    <row r="25" spans="2:29" x14ac:dyDescent="0.25">
      <c r="B25" s="7">
        <v>45922</v>
      </c>
      <c r="C25" s="8">
        <v>118</v>
      </c>
      <c r="D25" s="9"/>
      <c r="E25" s="10">
        <v>17.149999999999999</v>
      </c>
      <c r="F25" s="40">
        <f t="shared" si="0"/>
        <v>2023.6999999999998</v>
      </c>
      <c r="G25" s="20"/>
      <c r="H25" s="17"/>
      <c r="I25" s="18"/>
      <c r="J25" s="19"/>
    </row>
    <row r="26" spans="2:29" x14ac:dyDescent="0.25">
      <c r="B26" s="7">
        <v>45923</v>
      </c>
      <c r="C26" s="8">
        <v>112</v>
      </c>
      <c r="D26" s="9"/>
      <c r="E26" s="10">
        <v>17.149999999999999</v>
      </c>
      <c r="F26" s="40">
        <f t="shared" si="0"/>
        <v>1920.7999999999997</v>
      </c>
      <c r="G26" s="20"/>
      <c r="H26" s="17"/>
      <c r="I26" s="18"/>
      <c r="J26" s="19"/>
    </row>
    <row r="27" spans="2:29" x14ac:dyDescent="0.25">
      <c r="B27" s="7">
        <v>45924</v>
      </c>
      <c r="C27" s="8">
        <v>111</v>
      </c>
      <c r="D27" s="9"/>
      <c r="E27" s="10">
        <v>17.149999999999999</v>
      </c>
      <c r="F27" s="40">
        <f t="shared" si="0"/>
        <v>1903.6499999999999</v>
      </c>
      <c r="G27" s="20"/>
      <c r="H27" s="17"/>
      <c r="I27" s="18"/>
      <c r="J27" s="19"/>
    </row>
    <row r="28" spans="2:29" x14ac:dyDescent="0.25">
      <c r="B28" s="7">
        <v>45925</v>
      </c>
      <c r="C28" s="8">
        <v>115.5</v>
      </c>
      <c r="D28" s="9"/>
      <c r="E28" s="10">
        <v>17.149999999999999</v>
      </c>
      <c r="F28" s="40">
        <f t="shared" si="0"/>
        <v>1980.8249999999998</v>
      </c>
      <c r="G28" s="20"/>
      <c r="H28" s="17"/>
      <c r="I28" s="18"/>
      <c r="J28" s="19"/>
    </row>
    <row r="29" spans="2:29" x14ac:dyDescent="0.25">
      <c r="B29" s="7">
        <v>45926</v>
      </c>
      <c r="C29" s="8">
        <v>108.5</v>
      </c>
      <c r="D29" s="9"/>
      <c r="E29" s="10">
        <v>17.149999999999999</v>
      </c>
      <c r="F29" s="40">
        <f t="shared" si="0"/>
        <v>1860.7749999999999</v>
      </c>
      <c r="G29" s="20"/>
      <c r="H29" s="17"/>
      <c r="I29" s="18"/>
      <c r="J29" s="19"/>
    </row>
    <row r="30" spans="2:29" x14ac:dyDescent="0.25">
      <c r="B30" s="7">
        <v>45927</v>
      </c>
      <c r="C30" s="8">
        <v>102.5</v>
      </c>
      <c r="D30" s="9"/>
      <c r="E30" s="10">
        <v>17.149999999999999</v>
      </c>
      <c r="F30" s="40">
        <f t="shared" si="0"/>
        <v>1757.8749999999998</v>
      </c>
      <c r="G30" s="20"/>
      <c r="H30" s="17"/>
      <c r="I30" s="18"/>
      <c r="J30" s="19"/>
    </row>
    <row r="31" spans="2:29" x14ac:dyDescent="0.25">
      <c r="B31" s="7">
        <v>45928</v>
      </c>
      <c r="C31" s="8">
        <v>106</v>
      </c>
      <c r="D31" s="9"/>
      <c r="E31" s="10">
        <v>17.149999999999999</v>
      </c>
      <c r="F31" s="40">
        <f t="shared" si="0"/>
        <v>1817.8999999999999</v>
      </c>
      <c r="G31" s="20"/>
      <c r="H31" s="17"/>
      <c r="I31" s="18"/>
      <c r="J31" s="19"/>
    </row>
    <row r="32" spans="2:29" x14ac:dyDescent="0.25">
      <c r="B32" s="7">
        <v>45929</v>
      </c>
      <c r="C32" s="8">
        <v>98</v>
      </c>
      <c r="D32" s="9"/>
      <c r="E32" s="10">
        <v>17.149999999999999</v>
      </c>
      <c r="F32" s="40">
        <f t="shared" si="0"/>
        <v>1680.6999999999998</v>
      </c>
      <c r="G32" s="20"/>
      <c r="H32" s="17"/>
      <c r="I32" s="18"/>
      <c r="J32" s="19"/>
    </row>
    <row r="33" spans="2:12" x14ac:dyDescent="0.25">
      <c r="B33" s="7">
        <v>45930</v>
      </c>
      <c r="C33" s="8">
        <v>112</v>
      </c>
      <c r="D33" s="9"/>
      <c r="E33" s="10">
        <v>17.149999999999999</v>
      </c>
      <c r="F33" s="40">
        <f t="shared" si="0"/>
        <v>1920.7999999999997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17.149999999999999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3282.5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246575.95563373304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56294.874999999993</v>
      </c>
      <c r="L36" s="33">
        <f>J36-J4-J5-J6</f>
        <v>55676.194323749987</v>
      </c>
    </row>
    <row r="37" spans="2:12" x14ac:dyDescent="0.25">
      <c r="B37" s="27" t="s">
        <v>14</v>
      </c>
      <c r="C37" s="32">
        <f>C35</f>
        <v>3282.5</v>
      </c>
      <c r="D37" s="9">
        <f>D35/1.03</f>
        <v>0</v>
      </c>
      <c r="E37" s="10"/>
      <c r="F37" s="40">
        <f>SUM(F4:F36)</f>
        <v>56294.874999999993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-190281.08063373304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65700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3">
        <v>45742</v>
      </c>
      <c r="Q3" s="112" t="s">
        <v>73</v>
      </c>
      <c r="R3" s="113">
        <v>45777</v>
      </c>
      <c r="S3" s="112" t="s">
        <v>34</v>
      </c>
      <c r="T3" s="111">
        <v>89</v>
      </c>
      <c r="U3" s="112" t="s">
        <v>35</v>
      </c>
      <c r="V3" s="112" t="s">
        <v>74</v>
      </c>
      <c r="W3" s="110">
        <v>20</v>
      </c>
      <c r="X3" s="112" t="s">
        <v>37</v>
      </c>
      <c r="Y3" s="109">
        <v>635</v>
      </c>
      <c r="Z3" s="108">
        <v>12700</v>
      </c>
      <c r="AA3" s="108"/>
      <c r="AB3" s="108">
        <v>12700</v>
      </c>
      <c r="AC3" s="93" t="s">
        <v>75</v>
      </c>
    </row>
    <row r="4" spans="2:29" x14ac:dyDescent="0.25">
      <c r="B4" s="7">
        <v>45931</v>
      </c>
      <c r="C4" s="8">
        <v>112</v>
      </c>
      <c r="D4" s="9"/>
      <c r="E4" s="10">
        <v>19.25</v>
      </c>
      <c r="F4" s="40">
        <f>E4*C4</f>
        <v>2156</v>
      </c>
      <c r="G4" s="12"/>
      <c r="H4" s="13" t="s">
        <v>6</v>
      </c>
      <c r="I4" s="14">
        <v>0.01</v>
      </c>
      <c r="J4" s="15">
        <f>(F36+F37)*I4</f>
        <v>713.59749999999997</v>
      </c>
      <c r="P4" s="113">
        <v>45742</v>
      </c>
      <c r="Q4" s="112" t="s">
        <v>73</v>
      </c>
      <c r="R4" s="113">
        <v>45777</v>
      </c>
      <c r="S4" s="112" t="s">
        <v>34</v>
      </c>
      <c r="T4" s="111">
        <v>89</v>
      </c>
      <c r="U4" s="112" t="s">
        <v>35</v>
      </c>
      <c r="V4" s="112" t="s">
        <v>60</v>
      </c>
      <c r="W4" s="110">
        <v>120</v>
      </c>
      <c r="X4" s="112" t="s">
        <v>37</v>
      </c>
      <c r="Y4" s="109">
        <v>670</v>
      </c>
      <c r="Z4" s="108">
        <v>80400</v>
      </c>
      <c r="AA4" s="108"/>
      <c r="AB4" s="108">
        <v>80400</v>
      </c>
      <c r="AC4" s="93" t="s">
        <v>75</v>
      </c>
    </row>
    <row r="5" spans="2:29" x14ac:dyDescent="0.25">
      <c r="B5" s="7">
        <v>45932</v>
      </c>
      <c r="C5" s="8">
        <v>111</v>
      </c>
      <c r="D5" s="9"/>
      <c r="E5" s="10">
        <v>19.25</v>
      </c>
      <c r="F5" s="40">
        <f t="shared" ref="F5:F34" si="0">E5*C5</f>
        <v>2136.75</v>
      </c>
      <c r="G5" s="12"/>
      <c r="H5" s="13" t="s">
        <v>7</v>
      </c>
      <c r="I5" s="14">
        <v>1E-3</v>
      </c>
      <c r="J5" s="15">
        <f>(F36+F37-J4-J6)*I5</f>
        <v>70.646152499999999</v>
      </c>
      <c r="P5" s="113">
        <v>45742</v>
      </c>
      <c r="Q5" s="112" t="s">
        <v>73</v>
      </c>
      <c r="R5" s="113">
        <v>45777</v>
      </c>
      <c r="S5" s="112" t="s">
        <v>34</v>
      </c>
      <c r="T5" s="111">
        <v>89</v>
      </c>
      <c r="U5" s="112" t="s">
        <v>35</v>
      </c>
      <c r="V5" s="112" t="s">
        <v>61</v>
      </c>
      <c r="W5" s="110">
        <v>15</v>
      </c>
      <c r="X5" s="112" t="s">
        <v>37</v>
      </c>
      <c r="Y5" s="109">
        <v>554.45545000000004</v>
      </c>
      <c r="Z5" s="108">
        <v>8316.83</v>
      </c>
      <c r="AA5" s="108">
        <v>83.17</v>
      </c>
      <c r="AB5" s="108">
        <v>8400</v>
      </c>
      <c r="AC5" s="93" t="s">
        <v>75</v>
      </c>
    </row>
    <row r="6" spans="2:29" x14ac:dyDescent="0.25">
      <c r="B6" s="7">
        <v>45933</v>
      </c>
      <c r="C6" s="8">
        <v>107</v>
      </c>
      <c r="D6" s="9"/>
      <c r="E6" s="10">
        <v>19.25</v>
      </c>
      <c r="F6" s="40">
        <f t="shared" si="0"/>
        <v>2059.75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81</v>
      </c>
      <c r="W6" s="57"/>
      <c r="X6" s="57"/>
      <c r="Y6" s="57"/>
      <c r="Z6" s="57"/>
      <c r="AA6" s="57"/>
      <c r="AB6" s="58">
        <v>-101500</v>
      </c>
    </row>
    <row r="7" spans="2:29" x14ac:dyDescent="0.25">
      <c r="B7" s="7">
        <v>45934</v>
      </c>
      <c r="C7" s="8">
        <v>87</v>
      </c>
      <c r="D7" s="9"/>
      <c r="E7" s="10">
        <v>19.25</v>
      </c>
      <c r="F7" s="40">
        <f t="shared" si="0"/>
        <v>1674.75</v>
      </c>
      <c r="G7" s="12"/>
      <c r="H7" s="13" t="s">
        <v>9</v>
      </c>
      <c r="I7" s="14"/>
      <c r="J7" s="15">
        <f>'EYLÜL 2025'!J39*-1</f>
        <v>190281.08063373304</v>
      </c>
      <c r="P7" s="113">
        <v>45770</v>
      </c>
      <c r="Q7" s="147">
        <f>R7-P7</f>
        <v>68</v>
      </c>
      <c r="R7" s="112" t="s">
        <v>82</v>
      </c>
      <c r="S7" s="112" t="s">
        <v>34</v>
      </c>
      <c r="T7" s="147">
        <v>124</v>
      </c>
      <c r="U7" s="112" t="s">
        <v>35</v>
      </c>
      <c r="V7" s="112" t="s">
        <v>61</v>
      </c>
      <c r="W7" s="146">
        <v>20</v>
      </c>
      <c r="X7" s="112" t="s">
        <v>37</v>
      </c>
      <c r="Y7" s="150">
        <v>668.31682999999998</v>
      </c>
      <c r="Z7" s="149">
        <v>13366.34</v>
      </c>
      <c r="AA7" s="149">
        <v>133.66</v>
      </c>
      <c r="AB7" s="108">
        <v>13500</v>
      </c>
      <c r="AC7" s="93" t="s">
        <v>83</v>
      </c>
    </row>
    <row r="8" spans="2:29" x14ac:dyDescent="0.25">
      <c r="B8" s="7">
        <v>45935</v>
      </c>
      <c r="C8" s="8">
        <v>0</v>
      </c>
      <c r="D8" s="9"/>
      <c r="E8" s="10">
        <v>19.25</v>
      </c>
      <c r="F8" s="40">
        <f t="shared" si="0"/>
        <v>0</v>
      </c>
      <c r="G8" s="16"/>
      <c r="H8" s="17"/>
      <c r="I8" s="18"/>
      <c r="J8" s="19"/>
      <c r="P8" s="113">
        <v>45770</v>
      </c>
      <c r="Q8" s="147">
        <f>R8-P8</f>
        <v>68</v>
      </c>
      <c r="R8" s="112" t="s">
        <v>82</v>
      </c>
      <c r="S8" s="112" t="s">
        <v>34</v>
      </c>
      <c r="T8" s="147">
        <v>124</v>
      </c>
      <c r="U8" s="112" t="s">
        <v>35</v>
      </c>
      <c r="V8" s="112" t="s">
        <v>74</v>
      </c>
      <c r="W8" s="146">
        <v>20</v>
      </c>
      <c r="X8" s="112" t="s">
        <v>37</v>
      </c>
      <c r="Y8" s="150">
        <v>690</v>
      </c>
      <c r="Z8" s="149">
        <v>13800</v>
      </c>
      <c r="AA8" s="149"/>
      <c r="AB8" s="108">
        <v>13800</v>
      </c>
      <c r="AC8" s="93" t="s">
        <v>83</v>
      </c>
    </row>
    <row r="9" spans="2:29" x14ac:dyDescent="0.25">
      <c r="B9" s="7">
        <v>45936</v>
      </c>
      <c r="C9" s="8">
        <v>191</v>
      </c>
      <c r="D9" s="9"/>
      <c r="E9" s="10">
        <v>19.25</v>
      </c>
      <c r="F9" s="40">
        <f t="shared" si="0"/>
        <v>3676.75</v>
      </c>
      <c r="G9" s="16"/>
      <c r="H9" s="17"/>
      <c r="I9" s="18"/>
      <c r="J9" s="19"/>
      <c r="P9" s="113">
        <v>45770</v>
      </c>
      <c r="Q9" s="147">
        <f>R9-P9</f>
        <v>68</v>
      </c>
      <c r="R9" s="112" t="s">
        <v>82</v>
      </c>
      <c r="S9" s="112" t="s">
        <v>34</v>
      </c>
      <c r="T9" s="147">
        <v>124</v>
      </c>
      <c r="U9" s="112" t="s">
        <v>35</v>
      </c>
      <c r="V9" s="112" t="s">
        <v>60</v>
      </c>
      <c r="W9" s="146">
        <v>150</v>
      </c>
      <c r="X9" s="112" t="s">
        <v>37</v>
      </c>
      <c r="Y9" s="150">
        <v>730</v>
      </c>
      <c r="Z9" s="149">
        <v>109500</v>
      </c>
      <c r="AA9" s="149"/>
      <c r="AB9" s="108">
        <v>109500</v>
      </c>
      <c r="AC9" s="93" t="s">
        <v>83</v>
      </c>
    </row>
    <row r="10" spans="2:29" x14ac:dyDescent="0.25">
      <c r="B10" s="7">
        <v>45937</v>
      </c>
      <c r="C10" s="8">
        <v>126</v>
      </c>
      <c r="D10" s="9"/>
      <c r="E10" s="10">
        <v>19.25</v>
      </c>
      <c r="F10" s="40">
        <f t="shared" si="0"/>
        <v>2425.5</v>
      </c>
      <c r="G10" s="16"/>
      <c r="H10" s="17"/>
      <c r="I10" s="18"/>
      <c r="J10" s="19"/>
      <c r="P10" s="57"/>
      <c r="Q10" s="57"/>
      <c r="R10" s="57"/>
      <c r="S10" s="57"/>
      <c r="T10" s="57"/>
      <c r="U10" s="57"/>
      <c r="V10" s="57" t="s">
        <v>92</v>
      </c>
      <c r="W10" s="57"/>
      <c r="X10" s="57"/>
      <c r="Y10" s="57"/>
      <c r="Z10" s="57"/>
      <c r="AA10" s="57"/>
      <c r="AB10" s="148">
        <v>-136800</v>
      </c>
    </row>
    <row r="11" spans="2:29" x14ac:dyDescent="0.25">
      <c r="B11" s="7">
        <v>45938</v>
      </c>
      <c r="C11" s="8">
        <v>127</v>
      </c>
      <c r="D11" s="9"/>
      <c r="E11" s="10">
        <v>19.25</v>
      </c>
      <c r="F11" s="40">
        <f t="shared" si="0"/>
        <v>2444.75</v>
      </c>
      <c r="G11" s="20"/>
      <c r="H11" s="17"/>
      <c r="I11" s="18"/>
      <c r="J11" s="19"/>
      <c r="P11" s="167">
        <v>45808</v>
      </c>
      <c r="Q11" s="14">
        <f>R11-P11</f>
        <v>61</v>
      </c>
      <c r="R11" s="168">
        <v>45869</v>
      </c>
      <c r="S11" s="112" t="s">
        <v>34</v>
      </c>
      <c r="T11" s="169">
        <v>173</v>
      </c>
      <c r="U11" s="170" t="s">
        <v>35</v>
      </c>
      <c r="V11" s="170" t="s">
        <v>61</v>
      </c>
      <c r="W11" s="171">
        <v>20</v>
      </c>
      <c r="X11" s="170" t="s">
        <v>37</v>
      </c>
      <c r="Y11" s="172">
        <v>658.41584</v>
      </c>
      <c r="Z11" s="173">
        <v>13168.32</v>
      </c>
      <c r="AA11" s="173">
        <v>131.68</v>
      </c>
      <c r="AB11" s="173">
        <v>13300</v>
      </c>
      <c r="AC11" s="93" t="s">
        <v>86</v>
      </c>
    </row>
    <row r="12" spans="2:29" x14ac:dyDescent="0.25">
      <c r="B12" s="7">
        <v>45939</v>
      </c>
      <c r="C12" s="8">
        <v>114</v>
      </c>
      <c r="D12" s="9"/>
      <c r="E12" s="10">
        <v>19.25</v>
      </c>
      <c r="F12" s="40">
        <f t="shared" si="0"/>
        <v>2194.5</v>
      </c>
      <c r="G12" s="20"/>
      <c r="H12" s="17"/>
      <c r="I12" s="18"/>
      <c r="J12" s="19"/>
      <c r="P12" s="167">
        <v>45808</v>
      </c>
      <c r="Q12" s="14">
        <f>R12-P12</f>
        <v>61</v>
      </c>
      <c r="R12" s="168">
        <v>45869</v>
      </c>
      <c r="S12" s="112" t="s">
        <v>34</v>
      </c>
      <c r="T12" s="169">
        <v>173</v>
      </c>
      <c r="U12" s="170" t="s">
        <v>35</v>
      </c>
      <c r="V12" s="170" t="s">
        <v>85</v>
      </c>
      <c r="W12" s="174">
        <v>1000</v>
      </c>
      <c r="X12" s="170" t="s">
        <v>12</v>
      </c>
      <c r="Y12" s="172">
        <v>13.8</v>
      </c>
      <c r="Z12" s="173">
        <v>13800</v>
      </c>
      <c r="AA12" s="175"/>
      <c r="AB12" s="173">
        <v>13800</v>
      </c>
      <c r="AC12" s="93" t="s">
        <v>86</v>
      </c>
    </row>
    <row r="13" spans="2:29" x14ac:dyDescent="0.25">
      <c r="B13" s="7">
        <v>45940</v>
      </c>
      <c r="C13" s="8">
        <v>123</v>
      </c>
      <c r="D13" s="9"/>
      <c r="E13" s="10">
        <v>19.25</v>
      </c>
      <c r="F13" s="40">
        <f t="shared" si="0"/>
        <v>2367.75</v>
      </c>
      <c r="G13" s="20"/>
      <c r="H13" s="17"/>
      <c r="I13" s="18"/>
      <c r="J13" s="19"/>
      <c r="P13" s="167">
        <v>45808</v>
      </c>
      <c r="Q13" s="14">
        <f>R13-P13</f>
        <v>61</v>
      </c>
      <c r="R13" s="168">
        <v>45869</v>
      </c>
      <c r="S13" s="112" t="s">
        <v>34</v>
      </c>
      <c r="T13" s="169">
        <v>173</v>
      </c>
      <c r="U13" s="170" t="s">
        <v>35</v>
      </c>
      <c r="V13" s="170" t="s">
        <v>60</v>
      </c>
      <c r="W13" s="171">
        <v>120</v>
      </c>
      <c r="X13" s="170" t="s">
        <v>37</v>
      </c>
      <c r="Y13" s="172">
        <v>730</v>
      </c>
      <c r="Z13" s="173">
        <v>87600</v>
      </c>
      <c r="AA13" s="175"/>
      <c r="AB13" s="173">
        <v>87600</v>
      </c>
      <c r="AC13" s="93" t="s">
        <v>86</v>
      </c>
    </row>
    <row r="14" spans="2:29" x14ac:dyDescent="0.25">
      <c r="B14" s="7">
        <v>45941</v>
      </c>
      <c r="C14" s="8">
        <v>116.5</v>
      </c>
      <c r="D14" s="9"/>
      <c r="E14" s="10">
        <v>19.25</v>
      </c>
      <c r="F14" s="40">
        <f t="shared" si="0"/>
        <v>2242.625</v>
      </c>
      <c r="G14" s="20"/>
      <c r="H14" s="17"/>
      <c r="I14" s="18"/>
      <c r="J14" s="19"/>
      <c r="P14" s="57"/>
      <c r="Q14" s="57"/>
      <c r="R14" s="57"/>
      <c r="S14" s="57"/>
      <c r="T14" s="57"/>
      <c r="U14" s="57"/>
      <c r="V14" s="57" t="s">
        <v>96</v>
      </c>
      <c r="W14" s="57"/>
      <c r="X14" s="57"/>
      <c r="Y14" s="57"/>
      <c r="Z14" s="57"/>
      <c r="AA14" s="57"/>
      <c r="AB14" s="148">
        <v>-114700</v>
      </c>
    </row>
    <row r="15" spans="2:29" x14ac:dyDescent="0.25">
      <c r="B15" s="7">
        <v>45942</v>
      </c>
      <c r="C15" s="8">
        <v>128</v>
      </c>
      <c r="D15" s="9"/>
      <c r="E15" s="10">
        <v>19.25</v>
      </c>
      <c r="F15" s="40">
        <f t="shared" si="0"/>
        <v>2464</v>
      </c>
      <c r="G15" s="20"/>
      <c r="H15" s="17"/>
      <c r="I15" s="18"/>
      <c r="J15" s="19"/>
      <c r="P15" s="192">
        <v>45840</v>
      </c>
      <c r="Q15" s="14">
        <f>R15-P15</f>
        <v>60</v>
      </c>
      <c r="R15" s="168">
        <v>45900</v>
      </c>
      <c r="S15" s="14" t="s">
        <v>34</v>
      </c>
      <c r="T15" s="193">
        <v>208</v>
      </c>
      <c r="U15" s="194" t="s">
        <v>35</v>
      </c>
      <c r="V15" s="194" t="s">
        <v>61</v>
      </c>
      <c r="W15" s="195">
        <v>15</v>
      </c>
      <c r="X15" s="194" t="s">
        <v>37</v>
      </c>
      <c r="Y15" s="196">
        <v>683.16831999999999</v>
      </c>
      <c r="Z15" s="197">
        <v>10247.52</v>
      </c>
      <c r="AA15" s="197">
        <v>102.48</v>
      </c>
      <c r="AB15" s="197">
        <v>10350</v>
      </c>
      <c r="AC15" s="93" t="s">
        <v>91</v>
      </c>
    </row>
    <row r="16" spans="2:29" x14ac:dyDescent="0.25">
      <c r="B16" s="7">
        <v>45943</v>
      </c>
      <c r="C16" s="8">
        <v>132</v>
      </c>
      <c r="D16" s="9"/>
      <c r="E16" s="10">
        <v>19.25</v>
      </c>
      <c r="F16" s="40">
        <f t="shared" si="0"/>
        <v>2541</v>
      </c>
      <c r="G16" s="20"/>
      <c r="H16" s="17"/>
      <c r="I16" s="18"/>
      <c r="J16" s="19"/>
      <c r="P16" s="192">
        <v>45840</v>
      </c>
      <c r="Q16" s="14">
        <f>R16-P16</f>
        <v>60</v>
      </c>
      <c r="R16" s="168">
        <v>45900</v>
      </c>
      <c r="S16" s="14" t="s">
        <v>34</v>
      </c>
      <c r="T16" s="193">
        <v>208</v>
      </c>
      <c r="U16" s="194" t="s">
        <v>35</v>
      </c>
      <c r="V16" s="194" t="s">
        <v>85</v>
      </c>
      <c r="W16" s="198">
        <v>1000</v>
      </c>
      <c r="X16" s="194" t="s">
        <v>12</v>
      </c>
      <c r="Y16" s="196">
        <v>14.2</v>
      </c>
      <c r="Z16" s="197">
        <v>14200</v>
      </c>
      <c r="AA16" s="199"/>
      <c r="AB16" s="197">
        <v>14200</v>
      </c>
      <c r="AC16" s="93" t="s">
        <v>91</v>
      </c>
    </row>
    <row r="17" spans="2:29" x14ac:dyDescent="0.25">
      <c r="B17" s="7">
        <v>45944</v>
      </c>
      <c r="C17" s="8">
        <v>133</v>
      </c>
      <c r="D17" s="9"/>
      <c r="E17" s="10">
        <v>19.25</v>
      </c>
      <c r="F17" s="40">
        <f t="shared" si="0"/>
        <v>2560.25</v>
      </c>
      <c r="G17" s="20"/>
      <c r="H17" s="17"/>
      <c r="I17" s="18"/>
      <c r="J17" s="19"/>
      <c r="P17" s="192">
        <v>45840</v>
      </c>
      <c r="Q17" s="14">
        <f>R17-P17</f>
        <v>60</v>
      </c>
      <c r="R17" s="168">
        <v>45900</v>
      </c>
      <c r="S17" s="14" t="s">
        <v>34</v>
      </c>
      <c r="T17" s="193">
        <v>208</v>
      </c>
      <c r="U17" s="194" t="s">
        <v>35</v>
      </c>
      <c r="V17" s="194" t="s">
        <v>87</v>
      </c>
      <c r="W17" s="195">
        <v>120</v>
      </c>
      <c r="X17" s="194" t="s">
        <v>37</v>
      </c>
      <c r="Y17" s="196">
        <v>745</v>
      </c>
      <c r="Z17" s="197">
        <v>89400</v>
      </c>
      <c r="AA17" s="199"/>
      <c r="AB17" s="197">
        <v>89400</v>
      </c>
      <c r="AC17" s="93" t="s">
        <v>91</v>
      </c>
    </row>
    <row r="18" spans="2:29" x14ac:dyDescent="0.25">
      <c r="B18" s="7">
        <v>45945</v>
      </c>
      <c r="C18" s="8">
        <v>124</v>
      </c>
      <c r="D18" s="9"/>
      <c r="E18" s="10">
        <v>19.25</v>
      </c>
      <c r="F18" s="40">
        <f t="shared" si="0"/>
        <v>2387</v>
      </c>
      <c r="G18" s="20"/>
      <c r="H18" s="17"/>
      <c r="I18" s="18"/>
      <c r="J18" s="19"/>
      <c r="P18" s="57"/>
      <c r="Q18" s="57"/>
      <c r="R18" s="57"/>
      <c r="S18" s="57"/>
      <c r="T18" s="57"/>
      <c r="U18" s="57"/>
      <c r="V18" s="57" t="s">
        <v>101</v>
      </c>
      <c r="W18" s="57"/>
      <c r="X18" s="57"/>
      <c r="Y18" s="57"/>
      <c r="Z18" s="57"/>
      <c r="AA18" s="57"/>
      <c r="AB18" s="148">
        <v>-113950</v>
      </c>
    </row>
    <row r="19" spans="2:29" x14ac:dyDescent="0.25">
      <c r="B19" s="7">
        <v>45946</v>
      </c>
      <c r="C19" s="8">
        <v>124</v>
      </c>
      <c r="D19" s="9"/>
      <c r="E19" s="10">
        <v>19.25</v>
      </c>
      <c r="F19" s="40">
        <f t="shared" si="0"/>
        <v>2387</v>
      </c>
      <c r="G19" s="20"/>
      <c r="H19" s="17"/>
      <c r="I19" s="18"/>
      <c r="J19" s="19"/>
      <c r="P19" s="200">
        <v>45871</v>
      </c>
      <c r="Q19" s="14">
        <f>R19-P19</f>
        <v>59</v>
      </c>
      <c r="R19" s="168">
        <v>45930</v>
      </c>
      <c r="S19" s="14" t="s">
        <v>34</v>
      </c>
      <c r="T19" s="201">
        <v>257</v>
      </c>
      <c r="U19" s="202" t="s">
        <v>35</v>
      </c>
      <c r="V19" s="202" t="s">
        <v>85</v>
      </c>
      <c r="W19" s="203">
        <v>1000</v>
      </c>
      <c r="X19" s="202" t="s">
        <v>12</v>
      </c>
      <c r="Y19" s="204">
        <v>14.2</v>
      </c>
      <c r="Z19" s="205">
        <v>14200</v>
      </c>
      <c r="AA19" s="206"/>
      <c r="AB19" s="205">
        <v>14200</v>
      </c>
      <c r="AC19" s="93" t="s">
        <v>97</v>
      </c>
    </row>
    <row r="20" spans="2:29" x14ac:dyDescent="0.25">
      <c r="B20" s="7">
        <v>45947</v>
      </c>
      <c r="C20" s="8">
        <v>116.5</v>
      </c>
      <c r="D20" s="9"/>
      <c r="E20" s="10">
        <v>19.25</v>
      </c>
      <c r="F20" s="40">
        <f t="shared" si="0"/>
        <v>2242.625</v>
      </c>
      <c r="G20" s="20"/>
      <c r="H20" s="17"/>
      <c r="I20" s="18"/>
      <c r="J20" s="19"/>
      <c r="P20" s="200">
        <v>45871</v>
      </c>
      <c r="Q20" s="14">
        <f>R20-P20</f>
        <v>59</v>
      </c>
      <c r="R20" s="168">
        <v>45930</v>
      </c>
      <c r="S20" s="14" t="s">
        <v>34</v>
      </c>
      <c r="T20" s="201">
        <v>257</v>
      </c>
      <c r="U20" s="202" t="s">
        <v>35</v>
      </c>
      <c r="V20" s="202" t="s">
        <v>87</v>
      </c>
      <c r="W20" s="207">
        <v>120</v>
      </c>
      <c r="X20" s="202" t="s">
        <v>37</v>
      </c>
      <c r="Y20" s="204">
        <v>745</v>
      </c>
      <c r="Z20" s="205">
        <v>89400</v>
      </c>
      <c r="AA20" s="206"/>
      <c r="AB20" s="205">
        <v>89400</v>
      </c>
      <c r="AC20" s="93" t="s">
        <v>97</v>
      </c>
    </row>
    <row r="21" spans="2:29" x14ac:dyDescent="0.25">
      <c r="B21" s="7">
        <v>45948</v>
      </c>
      <c r="C21" s="8">
        <v>98.5</v>
      </c>
      <c r="D21" s="9"/>
      <c r="E21" s="10">
        <v>19.25</v>
      </c>
      <c r="F21" s="40">
        <f t="shared" si="0"/>
        <v>1896.125</v>
      </c>
      <c r="G21" s="20"/>
      <c r="H21" s="17"/>
      <c r="I21" s="18"/>
      <c r="J21" s="19"/>
      <c r="P21" s="57"/>
      <c r="Q21" s="57"/>
      <c r="R21" s="57"/>
      <c r="S21" s="57"/>
      <c r="T21" s="57"/>
      <c r="U21" s="57"/>
      <c r="V21" s="57" t="s">
        <v>104</v>
      </c>
      <c r="W21" s="57"/>
      <c r="X21" s="57"/>
      <c r="Y21" s="57"/>
      <c r="Z21" s="57"/>
      <c r="AA21" s="57"/>
      <c r="AB21" s="57">
        <v>-103600</v>
      </c>
    </row>
    <row r="22" spans="2:29" x14ac:dyDescent="0.25">
      <c r="B22" s="7">
        <v>45949</v>
      </c>
      <c r="C22" s="8">
        <v>0</v>
      </c>
      <c r="D22" s="9"/>
      <c r="E22" s="10">
        <v>19.25</v>
      </c>
      <c r="F22" s="40">
        <f t="shared" si="0"/>
        <v>0</v>
      </c>
      <c r="G22" s="20"/>
      <c r="H22" s="17"/>
      <c r="I22" s="18"/>
      <c r="J22" s="19"/>
      <c r="P22" s="214">
        <v>45947</v>
      </c>
      <c r="Q22" s="213">
        <f>R22-P22</f>
        <v>106</v>
      </c>
      <c r="R22" s="218">
        <v>46053</v>
      </c>
      <c r="S22" s="213" t="s">
        <v>34</v>
      </c>
      <c r="T22" s="217">
        <v>390</v>
      </c>
      <c r="U22" s="215" t="s">
        <v>35</v>
      </c>
      <c r="V22" s="215" t="s">
        <v>105</v>
      </c>
      <c r="W22" s="216">
        <v>90</v>
      </c>
      <c r="X22" s="215" t="s">
        <v>37</v>
      </c>
      <c r="Y22" s="212">
        <v>730</v>
      </c>
      <c r="Z22" s="211">
        <v>65700</v>
      </c>
      <c r="AA22" s="210"/>
      <c r="AB22" s="211">
        <v>65700</v>
      </c>
      <c r="AC22" s="93" t="s">
        <v>106</v>
      </c>
    </row>
    <row r="23" spans="2:29" x14ac:dyDescent="0.25">
      <c r="B23" s="7">
        <v>45950</v>
      </c>
      <c r="C23" s="8">
        <v>247</v>
      </c>
      <c r="D23" s="9"/>
      <c r="E23" s="10">
        <v>19.25</v>
      </c>
      <c r="F23" s="40">
        <f t="shared" si="0"/>
        <v>4754.75</v>
      </c>
      <c r="G23" s="20"/>
      <c r="H23" s="17"/>
      <c r="I23" s="18"/>
      <c r="J23" s="19"/>
    </row>
    <row r="24" spans="2:29" x14ac:dyDescent="0.25">
      <c r="B24" s="7">
        <v>45951</v>
      </c>
      <c r="C24" s="8">
        <v>126</v>
      </c>
      <c r="D24" s="9"/>
      <c r="E24" s="10">
        <v>19.25</v>
      </c>
      <c r="F24" s="40">
        <f t="shared" si="0"/>
        <v>2425.5</v>
      </c>
      <c r="G24" s="20"/>
      <c r="H24" s="17"/>
      <c r="I24" s="18"/>
      <c r="J24" s="19"/>
    </row>
    <row r="25" spans="2:29" x14ac:dyDescent="0.25">
      <c r="B25" s="7">
        <v>45952</v>
      </c>
      <c r="C25" s="8">
        <v>115</v>
      </c>
      <c r="D25" s="9"/>
      <c r="E25" s="10">
        <v>19.25</v>
      </c>
      <c r="F25" s="40">
        <f t="shared" si="0"/>
        <v>2213.75</v>
      </c>
      <c r="G25" s="20"/>
      <c r="H25" s="17"/>
      <c r="I25" s="18"/>
      <c r="J25" s="19"/>
    </row>
    <row r="26" spans="2:29" x14ac:dyDescent="0.25">
      <c r="B26" s="7">
        <v>45953</v>
      </c>
      <c r="C26" s="8">
        <v>125.5</v>
      </c>
      <c r="D26" s="9"/>
      <c r="E26" s="10">
        <v>19.25</v>
      </c>
      <c r="F26" s="40">
        <f t="shared" si="0"/>
        <v>2415.875</v>
      </c>
      <c r="G26" s="20"/>
      <c r="H26" s="17"/>
      <c r="I26" s="18"/>
      <c r="J26" s="19"/>
    </row>
    <row r="27" spans="2:29" x14ac:dyDescent="0.25">
      <c r="B27" s="7">
        <v>45954</v>
      </c>
      <c r="C27" s="8">
        <v>116.5</v>
      </c>
      <c r="D27" s="9"/>
      <c r="E27" s="10">
        <v>19.25</v>
      </c>
      <c r="F27" s="40">
        <f t="shared" si="0"/>
        <v>2242.625</v>
      </c>
      <c r="G27" s="20"/>
      <c r="H27" s="17"/>
      <c r="I27" s="18"/>
      <c r="J27" s="19"/>
    </row>
    <row r="28" spans="2:29" x14ac:dyDescent="0.25">
      <c r="B28" s="7">
        <v>45955</v>
      </c>
      <c r="C28" s="8">
        <v>111</v>
      </c>
      <c r="D28" s="9"/>
      <c r="E28" s="10">
        <v>19.25</v>
      </c>
      <c r="F28" s="40">
        <f t="shared" si="0"/>
        <v>2136.75</v>
      </c>
      <c r="G28" s="20"/>
      <c r="H28" s="17"/>
      <c r="I28" s="18"/>
      <c r="J28" s="19"/>
    </row>
    <row r="29" spans="2:29" x14ac:dyDescent="0.25">
      <c r="B29" s="7">
        <v>45956</v>
      </c>
      <c r="C29" s="8">
        <v>135.5</v>
      </c>
      <c r="D29" s="9"/>
      <c r="E29" s="10">
        <v>19.25</v>
      </c>
      <c r="F29" s="40">
        <f t="shared" si="0"/>
        <v>2608.375</v>
      </c>
      <c r="G29" s="20"/>
      <c r="H29" s="17"/>
      <c r="I29" s="18"/>
      <c r="J29" s="19"/>
    </row>
    <row r="30" spans="2:29" x14ac:dyDescent="0.25">
      <c r="B30" s="7">
        <v>45957</v>
      </c>
      <c r="C30" s="8">
        <v>126</v>
      </c>
      <c r="D30" s="9"/>
      <c r="E30" s="10">
        <v>19.25</v>
      </c>
      <c r="F30" s="40">
        <f t="shared" si="0"/>
        <v>2425.5</v>
      </c>
      <c r="G30" s="20"/>
      <c r="H30" s="17"/>
      <c r="I30" s="18"/>
      <c r="J30" s="19"/>
    </row>
    <row r="31" spans="2:29" x14ac:dyDescent="0.25">
      <c r="B31" s="7">
        <v>45958</v>
      </c>
      <c r="C31" s="8">
        <v>139</v>
      </c>
      <c r="D31" s="9"/>
      <c r="E31" s="10">
        <v>19.25</v>
      </c>
      <c r="F31" s="40">
        <f t="shared" si="0"/>
        <v>2675.75</v>
      </c>
      <c r="G31" s="20"/>
      <c r="H31" s="17"/>
      <c r="I31" s="18"/>
      <c r="J31" s="19"/>
    </row>
    <row r="32" spans="2:29" x14ac:dyDescent="0.25">
      <c r="B32" s="7">
        <v>45959</v>
      </c>
      <c r="C32" s="8">
        <v>136</v>
      </c>
      <c r="D32" s="9"/>
      <c r="E32" s="10">
        <v>19.25</v>
      </c>
      <c r="F32" s="40">
        <f t="shared" si="0"/>
        <v>2618</v>
      </c>
      <c r="G32" s="20"/>
      <c r="H32" s="17"/>
      <c r="I32" s="18"/>
      <c r="J32" s="19"/>
    </row>
    <row r="33" spans="2:12" x14ac:dyDescent="0.25">
      <c r="B33" s="7">
        <v>45960</v>
      </c>
      <c r="C33" s="8">
        <v>133</v>
      </c>
      <c r="D33" s="9"/>
      <c r="E33" s="10">
        <v>19.25</v>
      </c>
      <c r="F33" s="40">
        <f t="shared" si="0"/>
        <v>2560.25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126</v>
      </c>
      <c r="D34" s="55"/>
      <c r="E34" s="10">
        <v>19.25</v>
      </c>
      <c r="F34" s="56">
        <f t="shared" si="0"/>
        <v>2425.5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3707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191065.32428623305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71359.75</v>
      </c>
      <c r="L36" s="33">
        <f>J36-J4-J5-J6</f>
        <v>70575.506347499992</v>
      </c>
    </row>
    <row r="37" spans="2:12" x14ac:dyDescent="0.25">
      <c r="B37" s="27" t="s">
        <v>14</v>
      </c>
      <c r="C37" s="32">
        <f>C35</f>
        <v>3707</v>
      </c>
      <c r="D37" s="9">
        <f>D35/1.03</f>
        <v>0</v>
      </c>
      <c r="E37" s="10"/>
      <c r="F37" s="40">
        <f>SUM(F4:F36)</f>
        <v>71359.75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-119705.57428623305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166500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45962</v>
      </c>
      <c r="C4" s="8">
        <v>121.5</v>
      </c>
      <c r="D4" s="9"/>
      <c r="E4" s="10">
        <v>19.600000000000001</v>
      </c>
      <c r="F4" s="40">
        <f>E4*C4</f>
        <v>2381.4</v>
      </c>
      <c r="G4" s="12"/>
      <c r="H4" s="13" t="s">
        <v>6</v>
      </c>
      <c r="I4" s="14">
        <v>0.01</v>
      </c>
      <c r="J4" s="15">
        <f>(F36+F37)*I4</f>
        <v>803.2080000000002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45963</v>
      </c>
      <c r="C5" s="8">
        <v>127</v>
      </c>
      <c r="D5" s="9"/>
      <c r="E5" s="10">
        <v>19.600000000000001</v>
      </c>
      <c r="F5" s="40">
        <f t="shared" ref="F5:F34" si="0">E5*C5</f>
        <v>2489.2000000000003</v>
      </c>
      <c r="G5" s="12"/>
      <c r="H5" s="13" t="s">
        <v>7</v>
      </c>
      <c r="I5" s="14">
        <v>1E-3</v>
      </c>
      <c r="J5" s="15">
        <f>(F36+F37-J4-J6)*I5</f>
        <v>79.517592000000022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45964</v>
      </c>
      <c r="C6" s="8">
        <v>126.5</v>
      </c>
      <c r="D6" s="9"/>
      <c r="E6" s="10">
        <v>19.600000000000001</v>
      </c>
      <c r="F6" s="40">
        <f t="shared" si="0"/>
        <v>2479.4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45965</v>
      </c>
      <c r="C7" s="8">
        <v>109.5</v>
      </c>
      <c r="D7" s="9"/>
      <c r="E7" s="10">
        <v>19.600000000000001</v>
      </c>
      <c r="F7" s="40">
        <f t="shared" si="0"/>
        <v>2146.2000000000003</v>
      </c>
      <c r="G7" s="12"/>
      <c r="H7" s="13" t="s">
        <v>9</v>
      </c>
      <c r="I7" s="14"/>
      <c r="J7" s="15">
        <f>'EKİM 2025'!J39*-1</f>
        <v>119705.57428623305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45966</v>
      </c>
      <c r="C8" s="8">
        <v>131</v>
      </c>
      <c r="D8" s="9"/>
      <c r="E8" s="10">
        <v>19.600000000000001</v>
      </c>
      <c r="F8" s="40">
        <f t="shared" si="0"/>
        <v>2567.6000000000004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45967</v>
      </c>
      <c r="C9" s="8">
        <v>129.5</v>
      </c>
      <c r="D9" s="9"/>
      <c r="E9" s="10">
        <v>19.600000000000001</v>
      </c>
      <c r="F9" s="40">
        <f t="shared" si="0"/>
        <v>2538.2000000000003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45968</v>
      </c>
      <c r="C10" s="8">
        <v>124.5</v>
      </c>
      <c r="D10" s="9"/>
      <c r="E10" s="10">
        <v>19.600000000000001</v>
      </c>
      <c r="F10" s="40">
        <f t="shared" si="0"/>
        <v>2440.2000000000003</v>
      </c>
      <c r="G10" s="16"/>
      <c r="H10" s="17"/>
      <c r="I10" s="18"/>
      <c r="J10" s="19"/>
      <c r="P10" s="214">
        <v>45947</v>
      </c>
      <c r="Q10" s="213">
        <f>R10-P10</f>
        <v>106</v>
      </c>
      <c r="R10" s="218">
        <v>46053</v>
      </c>
      <c r="S10" s="213" t="s">
        <v>34</v>
      </c>
      <c r="T10" s="217">
        <v>390</v>
      </c>
      <c r="U10" s="215" t="s">
        <v>35</v>
      </c>
      <c r="V10" s="215" t="s">
        <v>105</v>
      </c>
      <c r="W10" s="216">
        <v>90</v>
      </c>
      <c r="X10" s="215" t="s">
        <v>37</v>
      </c>
      <c r="Y10" s="212">
        <v>730</v>
      </c>
      <c r="Z10" s="211">
        <v>65700</v>
      </c>
      <c r="AA10" s="210"/>
      <c r="AB10" s="211">
        <v>65700</v>
      </c>
      <c r="AC10" s="93" t="s">
        <v>106</v>
      </c>
    </row>
    <row r="11" spans="2:29" x14ac:dyDescent="0.25">
      <c r="B11" s="7">
        <v>45969</v>
      </c>
      <c r="C11" s="8">
        <v>115</v>
      </c>
      <c r="D11" s="9"/>
      <c r="E11" s="10">
        <v>19.600000000000001</v>
      </c>
      <c r="F11" s="40">
        <f t="shared" si="0"/>
        <v>2254</v>
      </c>
      <c r="G11" s="20"/>
      <c r="H11" s="17"/>
      <c r="I11" s="18"/>
      <c r="J11" s="19"/>
    </row>
    <row r="12" spans="2:29" x14ac:dyDescent="0.25">
      <c r="B12" s="7">
        <v>45970</v>
      </c>
      <c r="C12" s="8">
        <v>115.5</v>
      </c>
      <c r="D12" s="9"/>
      <c r="E12" s="10">
        <v>19.600000000000001</v>
      </c>
      <c r="F12" s="40">
        <f t="shared" si="0"/>
        <v>2263.8000000000002</v>
      </c>
      <c r="G12" s="20"/>
      <c r="H12" s="17"/>
      <c r="I12" s="18"/>
      <c r="J12" s="19"/>
      <c r="P12" s="226">
        <v>45972</v>
      </c>
      <c r="Q12" s="18">
        <f>R12-P12</f>
        <v>109</v>
      </c>
      <c r="R12" s="136">
        <v>46081</v>
      </c>
      <c r="S12" s="18" t="s">
        <v>34</v>
      </c>
      <c r="T12" s="225">
        <v>451</v>
      </c>
      <c r="U12" s="18" t="s">
        <v>35</v>
      </c>
      <c r="V12" s="224" t="s">
        <v>85</v>
      </c>
      <c r="W12" s="223">
        <v>1000</v>
      </c>
      <c r="X12" s="224" t="s">
        <v>12</v>
      </c>
      <c r="Y12" s="222">
        <v>15</v>
      </c>
      <c r="Z12" s="220">
        <v>15000</v>
      </c>
      <c r="AA12" s="221"/>
      <c r="AB12" s="220">
        <v>15000</v>
      </c>
      <c r="AC12" s="93" t="s">
        <v>107</v>
      </c>
    </row>
    <row r="13" spans="2:29" x14ac:dyDescent="0.25">
      <c r="B13" s="7">
        <v>45971</v>
      </c>
      <c r="C13" s="8">
        <v>136.5</v>
      </c>
      <c r="D13" s="9"/>
      <c r="E13" s="10">
        <v>19.600000000000001</v>
      </c>
      <c r="F13" s="40">
        <f t="shared" si="0"/>
        <v>2675.4</v>
      </c>
      <c r="G13" s="20"/>
      <c r="H13" s="17"/>
      <c r="I13" s="18"/>
      <c r="J13" s="19"/>
      <c r="P13" s="226">
        <v>45972</v>
      </c>
      <c r="Q13" s="18">
        <f>R13-P13</f>
        <v>109</v>
      </c>
      <c r="R13" s="136">
        <v>46081</v>
      </c>
      <c r="S13" s="18" t="s">
        <v>34</v>
      </c>
      <c r="T13" s="225">
        <v>451</v>
      </c>
      <c r="U13" s="18" t="s">
        <v>35</v>
      </c>
      <c r="V13" s="224" t="s">
        <v>87</v>
      </c>
      <c r="W13" s="219">
        <v>110</v>
      </c>
      <c r="X13" s="224" t="s">
        <v>37</v>
      </c>
      <c r="Y13" s="222">
        <v>780</v>
      </c>
      <c r="Z13" s="220">
        <v>85800</v>
      </c>
      <c r="AA13" s="221"/>
      <c r="AB13" s="220">
        <v>85800</v>
      </c>
      <c r="AC13" s="93" t="s">
        <v>107</v>
      </c>
    </row>
    <row r="14" spans="2:29" x14ac:dyDescent="0.25">
      <c r="B14" s="7">
        <v>45972</v>
      </c>
      <c r="C14" s="8">
        <v>115.5</v>
      </c>
      <c r="D14" s="9"/>
      <c r="E14" s="10">
        <v>19.600000000000001</v>
      </c>
      <c r="F14" s="40">
        <f t="shared" si="0"/>
        <v>2263.8000000000002</v>
      </c>
      <c r="G14" s="20"/>
      <c r="H14" s="17"/>
      <c r="I14" s="18"/>
      <c r="J14" s="19"/>
    </row>
    <row r="15" spans="2:29" x14ac:dyDescent="0.25">
      <c r="B15" s="7">
        <v>45973</v>
      </c>
      <c r="C15" s="8">
        <v>135</v>
      </c>
      <c r="D15" s="9"/>
      <c r="E15" s="10">
        <v>19.600000000000001</v>
      </c>
      <c r="F15" s="40">
        <f t="shared" si="0"/>
        <v>2646</v>
      </c>
      <c r="G15" s="20"/>
      <c r="H15" s="17"/>
      <c r="I15" s="18"/>
      <c r="J15" s="19"/>
    </row>
    <row r="16" spans="2:29" x14ac:dyDescent="0.25">
      <c r="B16" s="7">
        <v>45974</v>
      </c>
      <c r="C16" s="8">
        <v>141</v>
      </c>
      <c r="D16" s="9"/>
      <c r="E16" s="10">
        <v>19.600000000000001</v>
      </c>
      <c r="F16" s="40">
        <f t="shared" si="0"/>
        <v>2763.6000000000004</v>
      </c>
      <c r="G16" s="20"/>
      <c r="H16" s="17"/>
      <c r="I16" s="18"/>
      <c r="J16" s="19"/>
    </row>
    <row r="17" spans="2:10" x14ac:dyDescent="0.25">
      <c r="B17" s="7">
        <v>45975</v>
      </c>
      <c r="C17" s="8">
        <v>144</v>
      </c>
      <c r="D17" s="9"/>
      <c r="E17" s="10">
        <v>19.600000000000001</v>
      </c>
      <c r="F17" s="40">
        <f t="shared" si="0"/>
        <v>2822.4</v>
      </c>
      <c r="G17" s="20"/>
      <c r="H17" s="17"/>
      <c r="I17" s="18"/>
      <c r="J17" s="19"/>
    </row>
    <row r="18" spans="2:10" x14ac:dyDescent="0.25">
      <c r="B18" s="7">
        <v>45976</v>
      </c>
      <c r="C18" s="8">
        <v>126.5</v>
      </c>
      <c r="D18" s="9"/>
      <c r="E18" s="10">
        <v>19.600000000000001</v>
      </c>
      <c r="F18" s="40">
        <f t="shared" si="0"/>
        <v>2479.4</v>
      </c>
      <c r="G18" s="20"/>
      <c r="H18" s="17"/>
      <c r="I18" s="18"/>
      <c r="J18" s="19"/>
    </row>
    <row r="19" spans="2:10" x14ac:dyDescent="0.25">
      <c r="B19" s="7">
        <v>45977</v>
      </c>
      <c r="C19" s="8">
        <v>144</v>
      </c>
      <c r="D19" s="9"/>
      <c r="E19" s="10">
        <v>19.600000000000001</v>
      </c>
      <c r="F19" s="40">
        <f t="shared" si="0"/>
        <v>2822.4</v>
      </c>
      <c r="G19" s="20"/>
      <c r="H19" s="17"/>
      <c r="I19" s="18"/>
      <c r="J19" s="19"/>
    </row>
    <row r="20" spans="2:10" x14ac:dyDescent="0.25">
      <c r="B20" s="7">
        <v>45978</v>
      </c>
      <c r="C20" s="8">
        <v>140.5</v>
      </c>
      <c r="D20" s="9"/>
      <c r="E20" s="10">
        <v>19.600000000000001</v>
      </c>
      <c r="F20" s="40">
        <f t="shared" si="0"/>
        <v>2753.8</v>
      </c>
      <c r="G20" s="20"/>
      <c r="H20" s="17"/>
      <c r="I20" s="18"/>
      <c r="J20" s="19"/>
    </row>
    <row r="21" spans="2:10" x14ac:dyDescent="0.25">
      <c r="B21" s="7">
        <v>45979</v>
      </c>
      <c r="C21" s="8">
        <v>137</v>
      </c>
      <c r="D21" s="9"/>
      <c r="E21" s="10">
        <v>19.600000000000001</v>
      </c>
      <c r="F21" s="40">
        <f t="shared" si="0"/>
        <v>2685.2000000000003</v>
      </c>
      <c r="G21" s="20"/>
      <c r="H21" s="17"/>
      <c r="I21" s="18"/>
      <c r="J21" s="19"/>
    </row>
    <row r="22" spans="2:10" x14ac:dyDescent="0.25">
      <c r="B22" s="7">
        <v>45980</v>
      </c>
      <c r="C22" s="8">
        <v>136.5</v>
      </c>
      <c r="D22" s="9"/>
      <c r="E22" s="10">
        <v>19.600000000000001</v>
      </c>
      <c r="F22" s="40">
        <f t="shared" si="0"/>
        <v>2675.4</v>
      </c>
      <c r="G22" s="20"/>
      <c r="H22" s="17"/>
      <c r="I22" s="18"/>
      <c r="J22" s="19"/>
    </row>
    <row r="23" spans="2:10" x14ac:dyDescent="0.25">
      <c r="B23" s="7">
        <v>45981</v>
      </c>
      <c r="C23" s="8">
        <v>127</v>
      </c>
      <c r="D23" s="9"/>
      <c r="E23" s="10">
        <v>19.600000000000001</v>
      </c>
      <c r="F23" s="40">
        <f t="shared" si="0"/>
        <v>2489.2000000000003</v>
      </c>
      <c r="G23" s="20"/>
      <c r="H23" s="17"/>
      <c r="I23" s="18"/>
      <c r="J23" s="19"/>
    </row>
    <row r="24" spans="2:10" x14ac:dyDescent="0.25">
      <c r="B24" s="7">
        <v>45982</v>
      </c>
      <c r="C24" s="8">
        <v>144</v>
      </c>
      <c r="D24" s="9"/>
      <c r="E24" s="10">
        <v>19.600000000000001</v>
      </c>
      <c r="F24" s="40">
        <f t="shared" si="0"/>
        <v>2822.4</v>
      </c>
      <c r="G24" s="20"/>
      <c r="H24" s="17"/>
      <c r="I24" s="18"/>
      <c r="J24" s="19"/>
    </row>
    <row r="25" spans="2:10" x14ac:dyDescent="0.25">
      <c r="B25" s="7">
        <v>45983</v>
      </c>
      <c r="C25" s="8">
        <v>114</v>
      </c>
      <c r="D25" s="9"/>
      <c r="E25" s="10">
        <v>19.600000000000001</v>
      </c>
      <c r="F25" s="40">
        <f t="shared" si="0"/>
        <v>2234.4</v>
      </c>
      <c r="G25" s="20"/>
      <c r="H25" s="17"/>
      <c r="I25" s="18"/>
      <c r="J25" s="19"/>
    </row>
    <row r="26" spans="2:10" x14ac:dyDescent="0.25">
      <c r="B26" s="7">
        <v>45984</v>
      </c>
      <c r="C26" s="8">
        <v>143</v>
      </c>
      <c r="D26" s="9"/>
      <c r="E26" s="10">
        <v>19.600000000000001</v>
      </c>
      <c r="F26" s="40">
        <f t="shared" si="0"/>
        <v>2802.8</v>
      </c>
      <c r="G26" s="20"/>
      <c r="H26" s="17"/>
      <c r="I26" s="18"/>
      <c r="J26" s="19"/>
    </row>
    <row r="27" spans="2:10" x14ac:dyDescent="0.25">
      <c r="B27" s="7">
        <v>45985</v>
      </c>
      <c r="C27" s="8">
        <v>152</v>
      </c>
      <c r="D27" s="9"/>
      <c r="E27" s="10">
        <v>19.600000000000001</v>
      </c>
      <c r="F27" s="40">
        <f t="shared" si="0"/>
        <v>2979.2000000000003</v>
      </c>
      <c r="G27" s="20"/>
      <c r="H27" s="17"/>
      <c r="I27" s="18"/>
      <c r="J27" s="19"/>
    </row>
    <row r="28" spans="2:10" x14ac:dyDescent="0.25">
      <c r="B28" s="7">
        <v>45986</v>
      </c>
      <c r="C28" s="8">
        <v>157</v>
      </c>
      <c r="D28" s="9"/>
      <c r="E28" s="10">
        <v>19.600000000000001</v>
      </c>
      <c r="F28" s="40">
        <f t="shared" si="0"/>
        <v>3077.2000000000003</v>
      </c>
      <c r="G28" s="20"/>
      <c r="H28" s="17"/>
      <c r="I28" s="18"/>
      <c r="J28" s="19"/>
    </row>
    <row r="29" spans="2:10" x14ac:dyDescent="0.25">
      <c r="B29" s="7">
        <v>45987</v>
      </c>
      <c r="C29" s="8">
        <v>153</v>
      </c>
      <c r="D29" s="9"/>
      <c r="E29" s="10">
        <v>19.600000000000001</v>
      </c>
      <c r="F29" s="40">
        <f t="shared" si="0"/>
        <v>2998.8</v>
      </c>
      <c r="G29" s="20"/>
      <c r="H29" s="17"/>
      <c r="I29" s="18"/>
      <c r="J29" s="19"/>
    </row>
    <row r="30" spans="2:10" x14ac:dyDescent="0.25">
      <c r="B30" s="7">
        <v>45988</v>
      </c>
      <c r="C30" s="8">
        <v>158</v>
      </c>
      <c r="D30" s="9"/>
      <c r="E30" s="10">
        <v>19.600000000000001</v>
      </c>
      <c r="F30" s="40">
        <f t="shared" si="0"/>
        <v>3096.8</v>
      </c>
      <c r="G30" s="20"/>
      <c r="H30" s="17"/>
      <c r="I30" s="18"/>
      <c r="J30" s="19"/>
    </row>
    <row r="31" spans="2:10" x14ac:dyDescent="0.25">
      <c r="B31" s="7">
        <v>45989</v>
      </c>
      <c r="C31" s="8">
        <v>163.5</v>
      </c>
      <c r="D31" s="9"/>
      <c r="E31" s="10">
        <v>19.600000000000001</v>
      </c>
      <c r="F31" s="40">
        <f t="shared" si="0"/>
        <v>3204.6000000000004</v>
      </c>
      <c r="G31" s="20"/>
      <c r="H31" s="17"/>
      <c r="I31" s="18"/>
      <c r="J31" s="19"/>
    </row>
    <row r="32" spans="2:10" x14ac:dyDescent="0.25">
      <c r="B32" s="7">
        <v>45990</v>
      </c>
      <c r="C32" s="8">
        <v>167</v>
      </c>
      <c r="D32" s="9"/>
      <c r="E32" s="10">
        <v>19.600000000000001</v>
      </c>
      <c r="F32" s="40">
        <f t="shared" si="0"/>
        <v>3273.2000000000003</v>
      </c>
      <c r="G32" s="20"/>
      <c r="H32" s="17"/>
      <c r="I32" s="18"/>
      <c r="J32" s="19"/>
    </row>
    <row r="33" spans="2:12" x14ac:dyDescent="0.25">
      <c r="B33" s="7">
        <v>45991</v>
      </c>
      <c r="C33" s="8">
        <v>163</v>
      </c>
      <c r="D33" s="9"/>
      <c r="E33" s="10">
        <v>19.600000000000001</v>
      </c>
      <c r="F33" s="40">
        <f t="shared" si="0"/>
        <v>3194.8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19.600000000000001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4098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120588.29987823305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80320.800000000017</v>
      </c>
      <c r="L36" s="33">
        <f>J36-J4-J5-J6</f>
        <v>79438.074408000015</v>
      </c>
    </row>
    <row r="37" spans="2:12" x14ac:dyDescent="0.25">
      <c r="B37" s="27" t="s">
        <v>14</v>
      </c>
      <c r="C37" s="32">
        <f>C35</f>
        <v>4098</v>
      </c>
      <c r="D37" s="9">
        <f>D35/1.03</f>
        <v>0</v>
      </c>
      <c r="E37" s="10"/>
      <c r="F37" s="40">
        <f>SUM(F4:F36)</f>
        <v>80320.800000000017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-40267.499878233037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" sqref="P2:A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271000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45992</v>
      </c>
      <c r="C4" s="8">
        <v>171</v>
      </c>
      <c r="D4" s="9"/>
      <c r="E4" s="10">
        <v>19.600000000000001</v>
      </c>
      <c r="F4" s="40">
        <f>E4*C4</f>
        <v>3351.6000000000004</v>
      </c>
      <c r="G4" s="12"/>
      <c r="H4" s="13" t="s">
        <v>6</v>
      </c>
      <c r="I4" s="14">
        <v>0.01</v>
      </c>
      <c r="J4" s="15">
        <f>(F36+F37)*I4</f>
        <v>1077.902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45993</v>
      </c>
      <c r="C5" s="8">
        <v>168.5</v>
      </c>
      <c r="D5" s="9"/>
      <c r="E5" s="10">
        <v>19.600000000000001</v>
      </c>
      <c r="F5" s="40">
        <f t="shared" ref="F5:F34" si="0">E5*C5</f>
        <v>3302.6000000000004</v>
      </c>
      <c r="G5" s="12"/>
      <c r="H5" s="13" t="s">
        <v>7</v>
      </c>
      <c r="I5" s="14">
        <v>1E-3</v>
      </c>
      <c r="J5" s="15">
        <f>(F36+F37-J4-J6)*I5</f>
        <v>106.71229800000002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45994</v>
      </c>
      <c r="C6" s="8">
        <v>183</v>
      </c>
      <c r="D6" s="9"/>
      <c r="E6" s="10">
        <v>19.600000000000001</v>
      </c>
      <c r="F6" s="40">
        <f t="shared" si="0"/>
        <v>3586.8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45995</v>
      </c>
      <c r="C7" s="8">
        <v>180.5</v>
      </c>
      <c r="D7" s="9"/>
      <c r="E7" s="10">
        <v>19.600000000000001</v>
      </c>
      <c r="F7" s="40">
        <f t="shared" si="0"/>
        <v>3537.8</v>
      </c>
      <c r="G7" s="12"/>
      <c r="H7" s="13" t="s">
        <v>9</v>
      </c>
      <c r="I7" s="14"/>
      <c r="J7" s="15">
        <f>'KASIM 2025'!J39*-1</f>
        <v>40267.499878233037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45996</v>
      </c>
      <c r="C8" s="8">
        <v>188.5</v>
      </c>
      <c r="D8" s="9"/>
      <c r="E8" s="10">
        <v>19.600000000000001</v>
      </c>
      <c r="F8" s="40">
        <f t="shared" si="0"/>
        <v>3694.6000000000004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45997</v>
      </c>
      <c r="C9" s="8">
        <v>160.5</v>
      </c>
      <c r="D9" s="9"/>
      <c r="E9" s="10">
        <v>19.600000000000001</v>
      </c>
      <c r="F9" s="40">
        <f t="shared" si="0"/>
        <v>3145.8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40">
        <f t="shared" si="0"/>
        <v>0</v>
      </c>
      <c r="G10" s="243">
        <v>46025</v>
      </c>
      <c r="H10" s="17" t="s">
        <v>114</v>
      </c>
      <c r="I10" s="18"/>
      <c r="J10" s="242">
        <v>14000</v>
      </c>
    </row>
    <row r="11" spans="2:29" x14ac:dyDescent="0.25">
      <c r="B11" s="7">
        <v>45999</v>
      </c>
      <c r="C11" s="8">
        <v>337</v>
      </c>
      <c r="D11" s="9"/>
      <c r="E11" s="10">
        <v>19.600000000000001</v>
      </c>
      <c r="F11" s="40">
        <f t="shared" si="0"/>
        <v>6605.2000000000007</v>
      </c>
      <c r="G11" s="243">
        <v>46025</v>
      </c>
      <c r="H11" s="17" t="s">
        <v>115</v>
      </c>
      <c r="I11" s="18"/>
      <c r="J11" s="242">
        <v>80300</v>
      </c>
      <c r="P11" s="237">
        <v>46025</v>
      </c>
      <c r="Q11" s="14">
        <f>R11-P11</f>
        <v>-3</v>
      </c>
      <c r="R11" s="168">
        <v>46022</v>
      </c>
      <c r="S11" s="14" t="s">
        <v>112</v>
      </c>
      <c r="T11" s="236">
        <v>1</v>
      </c>
      <c r="U11" s="235" t="s">
        <v>35</v>
      </c>
      <c r="V11" s="235" t="s">
        <v>110</v>
      </c>
      <c r="W11" s="241">
        <v>20</v>
      </c>
      <c r="X11" s="235" t="s">
        <v>37</v>
      </c>
      <c r="Y11" s="240">
        <v>700</v>
      </c>
      <c r="Z11" s="238">
        <v>14000</v>
      </c>
      <c r="AA11" s="239"/>
      <c r="AB11" s="238">
        <v>14000</v>
      </c>
      <c r="AC11" t="s">
        <v>113</v>
      </c>
    </row>
    <row r="12" spans="2:29" x14ac:dyDescent="0.25">
      <c r="B12" s="7">
        <v>46000</v>
      </c>
      <c r="C12" s="8">
        <v>181.5</v>
      </c>
      <c r="D12" s="9"/>
      <c r="E12" s="10">
        <v>19.600000000000001</v>
      </c>
      <c r="F12" s="40">
        <f t="shared" si="0"/>
        <v>3557.4</v>
      </c>
      <c r="G12" s="20"/>
      <c r="H12" s="17"/>
      <c r="I12" s="18"/>
      <c r="J12" s="19"/>
      <c r="P12" s="237">
        <v>46025</v>
      </c>
      <c r="Q12" s="14">
        <f>R12-P12</f>
        <v>-3</v>
      </c>
      <c r="R12" s="168">
        <v>46022</v>
      </c>
      <c r="S12" s="14" t="s">
        <v>112</v>
      </c>
      <c r="T12" s="236">
        <v>1</v>
      </c>
      <c r="U12" s="235" t="s">
        <v>35</v>
      </c>
      <c r="V12" s="235" t="s">
        <v>109</v>
      </c>
      <c r="W12" s="241">
        <v>110</v>
      </c>
      <c r="X12" s="235" t="s">
        <v>37</v>
      </c>
      <c r="Y12" s="240">
        <v>730</v>
      </c>
      <c r="Z12" s="238">
        <v>80300</v>
      </c>
      <c r="AA12" s="239"/>
      <c r="AB12" s="238">
        <v>80300</v>
      </c>
      <c r="AC12" t="s">
        <v>113</v>
      </c>
    </row>
    <row r="13" spans="2:29" x14ac:dyDescent="0.25">
      <c r="B13" s="7">
        <v>46001</v>
      </c>
      <c r="C13" s="8">
        <v>185.5</v>
      </c>
      <c r="D13" s="9"/>
      <c r="E13" s="10">
        <v>19.600000000000001</v>
      </c>
      <c r="F13" s="40">
        <f t="shared" si="0"/>
        <v>3635.8</v>
      </c>
      <c r="G13" s="20"/>
      <c r="H13" s="17"/>
      <c r="I13" s="18"/>
      <c r="J13" s="19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234">
        <v>-94300</v>
      </c>
    </row>
    <row r="14" spans="2:29" x14ac:dyDescent="0.25">
      <c r="B14" s="7">
        <v>46002</v>
      </c>
      <c r="C14" s="8">
        <v>184.5</v>
      </c>
      <c r="D14" s="9"/>
      <c r="E14" s="10">
        <v>19.600000000000001</v>
      </c>
      <c r="F14" s="40">
        <f t="shared" si="0"/>
        <v>3616.2000000000003</v>
      </c>
      <c r="G14" s="20"/>
      <c r="H14" s="17"/>
      <c r="I14" s="18"/>
      <c r="J14" s="19"/>
      <c r="P14" s="214">
        <v>45947</v>
      </c>
      <c r="Q14" s="213">
        <f>R14-P14</f>
        <v>106</v>
      </c>
      <c r="R14" s="218">
        <v>46053</v>
      </c>
      <c r="S14" s="213" t="s">
        <v>34</v>
      </c>
      <c r="T14" s="217">
        <v>390</v>
      </c>
      <c r="U14" s="215" t="s">
        <v>35</v>
      </c>
      <c r="V14" s="215" t="s">
        <v>105</v>
      </c>
      <c r="W14" s="216">
        <v>90</v>
      </c>
      <c r="X14" s="215" t="s">
        <v>37</v>
      </c>
      <c r="Y14" s="212">
        <v>730</v>
      </c>
      <c r="Z14" s="211">
        <v>65700</v>
      </c>
      <c r="AA14" s="210"/>
      <c r="AB14" s="211">
        <v>65700</v>
      </c>
      <c r="AC14" s="93" t="s">
        <v>106</v>
      </c>
    </row>
    <row r="15" spans="2:29" x14ac:dyDescent="0.25">
      <c r="B15" s="7">
        <v>46003</v>
      </c>
      <c r="C15" s="8">
        <v>182</v>
      </c>
      <c r="D15" s="9"/>
      <c r="E15" s="10">
        <v>19.600000000000001</v>
      </c>
      <c r="F15" s="40">
        <f t="shared" si="0"/>
        <v>3567.2000000000003</v>
      </c>
      <c r="G15" s="20"/>
      <c r="H15" s="17"/>
      <c r="I15" s="18"/>
      <c r="J15" s="19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40">
        <f t="shared" si="0"/>
        <v>0</v>
      </c>
      <c r="G16" s="20"/>
      <c r="H16" s="17"/>
      <c r="I16" s="18"/>
      <c r="J16" s="19"/>
      <c r="P16" s="226">
        <v>45972</v>
      </c>
      <c r="Q16" s="18">
        <f>R16-P16</f>
        <v>109</v>
      </c>
      <c r="R16" s="136">
        <v>46081</v>
      </c>
      <c r="S16" s="18" t="s">
        <v>34</v>
      </c>
      <c r="T16" s="225">
        <v>451</v>
      </c>
      <c r="U16" s="18" t="s">
        <v>35</v>
      </c>
      <c r="V16" s="224" t="s">
        <v>85</v>
      </c>
      <c r="W16" s="223">
        <v>1000</v>
      </c>
      <c r="X16" s="224" t="s">
        <v>12</v>
      </c>
      <c r="Y16" s="222">
        <v>15</v>
      </c>
      <c r="Z16" s="220">
        <v>15000</v>
      </c>
      <c r="AA16" s="221"/>
      <c r="AB16" s="220">
        <v>15000</v>
      </c>
      <c r="AC16" s="93" t="s">
        <v>107</v>
      </c>
    </row>
    <row r="17" spans="2:29" x14ac:dyDescent="0.25">
      <c r="B17" s="7">
        <v>46005</v>
      </c>
      <c r="C17" s="8">
        <v>366.5</v>
      </c>
      <c r="D17" s="9"/>
      <c r="E17" s="10">
        <v>19.600000000000001</v>
      </c>
      <c r="F17" s="40">
        <f t="shared" si="0"/>
        <v>7183.4000000000005</v>
      </c>
      <c r="G17" s="20"/>
      <c r="H17" s="17"/>
      <c r="I17" s="18"/>
      <c r="J17" s="19"/>
      <c r="P17" s="226">
        <v>45972</v>
      </c>
      <c r="Q17" s="18">
        <f>R17-P17</f>
        <v>109</v>
      </c>
      <c r="R17" s="136">
        <v>46081</v>
      </c>
      <c r="S17" s="18" t="s">
        <v>34</v>
      </c>
      <c r="T17" s="225">
        <v>451</v>
      </c>
      <c r="U17" s="18" t="s">
        <v>35</v>
      </c>
      <c r="V17" s="224" t="s">
        <v>87</v>
      </c>
      <c r="W17" s="219">
        <v>110</v>
      </c>
      <c r="X17" s="224" t="s">
        <v>37</v>
      </c>
      <c r="Y17" s="222">
        <v>780</v>
      </c>
      <c r="Z17" s="220">
        <v>85800</v>
      </c>
      <c r="AA17" s="221"/>
      <c r="AB17" s="220">
        <v>85800</v>
      </c>
      <c r="AC17" s="93" t="s">
        <v>107</v>
      </c>
    </row>
    <row r="18" spans="2:29" x14ac:dyDescent="0.25">
      <c r="B18" s="7">
        <v>46006</v>
      </c>
      <c r="C18" s="8">
        <v>169</v>
      </c>
      <c r="D18" s="9"/>
      <c r="E18" s="10">
        <v>19.600000000000001</v>
      </c>
      <c r="F18" s="40">
        <f t="shared" si="0"/>
        <v>3312.4</v>
      </c>
      <c r="G18" s="20"/>
      <c r="H18" s="17"/>
      <c r="I18" s="18"/>
      <c r="J18" s="19"/>
    </row>
    <row r="19" spans="2:29" x14ac:dyDescent="0.25">
      <c r="B19" s="7">
        <v>46007</v>
      </c>
      <c r="C19" s="8">
        <v>177</v>
      </c>
      <c r="D19" s="9"/>
      <c r="E19" s="10">
        <v>19.600000000000001</v>
      </c>
      <c r="F19" s="40">
        <f t="shared" si="0"/>
        <v>3469.2000000000003</v>
      </c>
      <c r="G19" s="20"/>
      <c r="H19" s="17"/>
      <c r="I19" s="18"/>
      <c r="J19" s="19"/>
      <c r="P19" s="231">
        <v>46001</v>
      </c>
      <c r="Q19" s="230" t="s">
        <v>108</v>
      </c>
      <c r="R19" s="231">
        <v>46112</v>
      </c>
      <c r="S19" s="230" t="s">
        <v>34</v>
      </c>
      <c r="T19" s="229">
        <v>524</v>
      </c>
      <c r="U19" s="230" t="s">
        <v>35</v>
      </c>
      <c r="V19" s="230" t="s">
        <v>109</v>
      </c>
      <c r="W19" s="228">
        <v>110</v>
      </c>
      <c r="X19" s="230" t="s">
        <v>37</v>
      </c>
      <c r="Y19" s="232">
        <v>810</v>
      </c>
      <c r="Z19" s="227">
        <v>89100</v>
      </c>
      <c r="AA19" s="233"/>
      <c r="AB19" s="227">
        <v>89100</v>
      </c>
      <c r="AC19" s="93" t="s">
        <v>111</v>
      </c>
    </row>
    <row r="20" spans="2:29" x14ac:dyDescent="0.25">
      <c r="B20" s="7">
        <v>46008</v>
      </c>
      <c r="C20" s="8">
        <v>180.5</v>
      </c>
      <c r="D20" s="9"/>
      <c r="E20" s="10">
        <v>19.600000000000001</v>
      </c>
      <c r="F20" s="40">
        <f t="shared" si="0"/>
        <v>3537.8</v>
      </c>
      <c r="G20" s="20"/>
      <c r="H20" s="17"/>
      <c r="I20" s="18"/>
      <c r="J20" s="19"/>
      <c r="P20" s="231">
        <v>46001</v>
      </c>
      <c r="Q20" s="230" t="s">
        <v>108</v>
      </c>
      <c r="R20" s="231">
        <v>46112</v>
      </c>
      <c r="S20" s="230" t="s">
        <v>34</v>
      </c>
      <c r="T20" s="229">
        <v>524</v>
      </c>
      <c r="U20" s="230" t="s">
        <v>35</v>
      </c>
      <c r="V20" s="230" t="s">
        <v>110</v>
      </c>
      <c r="W20" s="228">
        <v>20</v>
      </c>
      <c r="X20" s="230" t="s">
        <v>37</v>
      </c>
      <c r="Y20" s="232">
        <v>770</v>
      </c>
      <c r="Z20" s="227">
        <v>15400</v>
      </c>
      <c r="AA20" s="233"/>
      <c r="AB20" s="227">
        <v>15400</v>
      </c>
      <c r="AC20" s="93" t="s">
        <v>111</v>
      </c>
    </row>
    <row r="21" spans="2:29" x14ac:dyDescent="0.25">
      <c r="B21" s="7">
        <v>46009</v>
      </c>
      <c r="C21" s="8">
        <v>184</v>
      </c>
      <c r="D21" s="9"/>
      <c r="E21" s="10">
        <v>19.600000000000001</v>
      </c>
      <c r="F21" s="40">
        <f t="shared" si="0"/>
        <v>3606.4</v>
      </c>
      <c r="G21" s="20"/>
      <c r="H21" s="17"/>
      <c r="I21" s="18"/>
      <c r="J21" s="19"/>
    </row>
    <row r="22" spans="2:29" x14ac:dyDescent="0.25">
      <c r="B22" s="7">
        <v>46010</v>
      </c>
      <c r="C22" s="8">
        <v>178</v>
      </c>
      <c r="D22" s="9"/>
      <c r="E22" s="10">
        <v>19.600000000000001</v>
      </c>
      <c r="F22" s="40">
        <f t="shared" si="0"/>
        <v>3488.8</v>
      </c>
      <c r="G22" s="20"/>
      <c r="H22" s="17"/>
      <c r="I22" s="18"/>
      <c r="J22" s="19"/>
    </row>
    <row r="23" spans="2:29" x14ac:dyDescent="0.25">
      <c r="B23" s="7">
        <v>46011</v>
      </c>
      <c r="C23" s="8">
        <v>0</v>
      </c>
      <c r="D23" s="9"/>
      <c r="E23" s="10">
        <v>19.600000000000001</v>
      </c>
      <c r="F23" s="40">
        <f t="shared" si="0"/>
        <v>0</v>
      </c>
      <c r="G23" s="20"/>
      <c r="H23" s="17"/>
      <c r="I23" s="18"/>
      <c r="J23" s="19"/>
    </row>
    <row r="24" spans="2:29" x14ac:dyDescent="0.25">
      <c r="B24" s="7">
        <v>46012</v>
      </c>
      <c r="C24" s="8">
        <v>345</v>
      </c>
      <c r="D24" s="9"/>
      <c r="E24" s="10">
        <v>19.600000000000001</v>
      </c>
      <c r="F24" s="40">
        <f t="shared" si="0"/>
        <v>6762.0000000000009</v>
      </c>
      <c r="G24" s="20"/>
      <c r="H24" s="17"/>
      <c r="I24" s="18"/>
      <c r="J24" s="19"/>
    </row>
    <row r="25" spans="2:29" x14ac:dyDescent="0.25">
      <c r="B25" s="7">
        <v>46013</v>
      </c>
      <c r="C25" s="8">
        <v>173</v>
      </c>
      <c r="D25" s="9"/>
      <c r="E25" s="10">
        <v>19.600000000000001</v>
      </c>
      <c r="F25" s="40">
        <f t="shared" si="0"/>
        <v>3390.8</v>
      </c>
      <c r="G25" s="20"/>
      <c r="H25" s="17"/>
      <c r="I25" s="18"/>
      <c r="J25" s="19"/>
    </row>
    <row r="26" spans="2:29" x14ac:dyDescent="0.25">
      <c r="B26" s="7">
        <v>46014</v>
      </c>
      <c r="C26" s="8">
        <v>181</v>
      </c>
      <c r="D26" s="9"/>
      <c r="E26" s="10">
        <v>19.600000000000001</v>
      </c>
      <c r="F26" s="40">
        <f t="shared" si="0"/>
        <v>3547.6000000000004</v>
      </c>
      <c r="G26" s="20"/>
      <c r="H26" s="17"/>
      <c r="I26" s="18"/>
      <c r="J26" s="19"/>
    </row>
    <row r="27" spans="2:29" x14ac:dyDescent="0.25">
      <c r="B27" s="7">
        <v>46015</v>
      </c>
      <c r="C27" s="8">
        <v>182</v>
      </c>
      <c r="D27" s="9"/>
      <c r="E27" s="10">
        <v>19.600000000000001</v>
      </c>
      <c r="F27" s="40">
        <f t="shared" si="0"/>
        <v>3567.2000000000003</v>
      </c>
      <c r="G27" s="20"/>
      <c r="H27" s="17"/>
      <c r="I27" s="18"/>
      <c r="J27" s="19"/>
    </row>
    <row r="28" spans="2:29" x14ac:dyDescent="0.25">
      <c r="B28" s="7">
        <v>46016</v>
      </c>
      <c r="C28" s="8">
        <v>181</v>
      </c>
      <c r="D28" s="9"/>
      <c r="E28" s="10">
        <v>19.600000000000001</v>
      </c>
      <c r="F28" s="40">
        <f t="shared" si="0"/>
        <v>3547.6000000000004</v>
      </c>
      <c r="G28" s="20"/>
      <c r="H28" s="17"/>
      <c r="I28" s="18"/>
      <c r="J28" s="19"/>
    </row>
    <row r="29" spans="2:29" x14ac:dyDescent="0.25">
      <c r="B29" s="7">
        <v>46017</v>
      </c>
      <c r="C29" s="8">
        <v>183.5</v>
      </c>
      <c r="D29" s="9"/>
      <c r="E29" s="10">
        <v>19.600000000000001</v>
      </c>
      <c r="F29" s="40">
        <f t="shared" si="0"/>
        <v>3596.6000000000004</v>
      </c>
      <c r="G29" s="20"/>
      <c r="H29" s="17"/>
      <c r="I29" s="18"/>
      <c r="J29" s="19"/>
    </row>
    <row r="30" spans="2:29" x14ac:dyDescent="0.25">
      <c r="B30" s="7">
        <v>46018</v>
      </c>
      <c r="C30" s="8">
        <v>0</v>
      </c>
      <c r="D30" s="9"/>
      <c r="E30" s="10">
        <v>19.600000000000001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46019</v>
      </c>
      <c r="C31" s="8">
        <v>345</v>
      </c>
      <c r="D31" s="9"/>
      <c r="E31" s="10">
        <v>19.600000000000001</v>
      </c>
      <c r="F31" s="40">
        <f t="shared" si="0"/>
        <v>6762.0000000000009</v>
      </c>
      <c r="G31" s="20"/>
      <c r="H31" s="17"/>
      <c r="I31" s="18"/>
      <c r="J31" s="19"/>
    </row>
    <row r="32" spans="2:29" x14ac:dyDescent="0.25">
      <c r="B32" s="7">
        <v>46020</v>
      </c>
      <c r="C32" s="8">
        <v>179</v>
      </c>
      <c r="D32" s="9"/>
      <c r="E32" s="10">
        <v>19.600000000000001</v>
      </c>
      <c r="F32" s="40">
        <f t="shared" si="0"/>
        <v>3508.4</v>
      </c>
      <c r="G32" s="20"/>
      <c r="H32" s="17"/>
      <c r="I32" s="18"/>
      <c r="J32" s="19"/>
    </row>
    <row r="33" spans="2:12" x14ac:dyDescent="0.25">
      <c r="B33" s="7">
        <v>46021</v>
      </c>
      <c r="C33" s="8">
        <v>165.5</v>
      </c>
      <c r="D33" s="9"/>
      <c r="E33" s="10">
        <v>19.600000000000001</v>
      </c>
      <c r="F33" s="40">
        <f t="shared" si="0"/>
        <v>3243.8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187</v>
      </c>
      <c r="D34" s="55"/>
      <c r="E34" s="10">
        <v>19.600000000000001</v>
      </c>
      <c r="F34" s="56">
        <f t="shared" si="0"/>
        <v>3665.2000000000003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5499.5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135752.11417623304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107790.20000000001</v>
      </c>
      <c r="L36" s="33">
        <f>J36-J4-J5-J6</f>
        <v>106605.58570200001</v>
      </c>
    </row>
    <row r="37" spans="2:12" x14ac:dyDescent="0.25">
      <c r="B37" s="27" t="s">
        <v>14</v>
      </c>
      <c r="C37" s="32">
        <f>C35</f>
        <v>5499.5</v>
      </c>
      <c r="D37" s="9">
        <f>D35/1.03</f>
        <v>0</v>
      </c>
      <c r="E37" s="10"/>
      <c r="F37" s="40">
        <f>SUM(F4:F36)</f>
        <v>107790.20000000001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-27961.914176233026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B17FD-5E9D-4C19-AFED-A76244A70925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205300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46023</v>
      </c>
      <c r="C4" s="8">
        <v>178</v>
      </c>
      <c r="D4" s="9"/>
      <c r="E4" s="10">
        <v>20.5</v>
      </c>
      <c r="F4" s="40">
        <f>E4*C4</f>
        <v>3649</v>
      </c>
      <c r="G4" s="12"/>
      <c r="H4" s="13" t="s">
        <v>6</v>
      </c>
      <c r="I4" s="14">
        <v>0.01</v>
      </c>
      <c r="J4" s="15">
        <f>(F36+F37)*I4</f>
        <v>979.09249999999997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46024</v>
      </c>
      <c r="C5" s="8">
        <v>145</v>
      </c>
      <c r="D5" s="9"/>
      <c r="E5" s="10">
        <v>20.5</v>
      </c>
      <c r="F5" s="40">
        <f t="shared" ref="F5:F34" si="0">E5*C5</f>
        <v>2972.5</v>
      </c>
      <c r="G5" s="12"/>
      <c r="H5" s="13" t="s">
        <v>7</v>
      </c>
      <c r="I5" s="14">
        <v>1E-3</v>
      </c>
      <c r="J5" s="15">
        <f>(F36+F37-J4-J6)*I5</f>
        <v>96.930157500000007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'ARALIK 2025'!J39*-1</f>
        <v>27961.914176233026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46027</v>
      </c>
      <c r="C8" s="8">
        <v>341</v>
      </c>
      <c r="D8" s="9"/>
      <c r="E8" s="10">
        <v>20.5</v>
      </c>
      <c r="F8" s="40">
        <f t="shared" si="0"/>
        <v>6990.5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46028</v>
      </c>
      <c r="C9" s="8">
        <v>169</v>
      </c>
      <c r="D9" s="9"/>
      <c r="E9" s="10">
        <v>20.5</v>
      </c>
      <c r="F9" s="40">
        <f t="shared" si="0"/>
        <v>3464.5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46029</v>
      </c>
      <c r="C10" s="8">
        <v>168</v>
      </c>
      <c r="D10" s="9"/>
      <c r="E10" s="10">
        <v>20.5</v>
      </c>
      <c r="F10" s="40">
        <f t="shared" si="0"/>
        <v>3444</v>
      </c>
      <c r="G10" s="214">
        <v>45947</v>
      </c>
      <c r="H10" s="17" t="s">
        <v>116</v>
      </c>
      <c r="I10" s="18"/>
      <c r="J10" s="211">
        <v>65700</v>
      </c>
    </row>
    <row r="11" spans="2:29" x14ac:dyDescent="0.25">
      <c r="B11" s="7">
        <v>46030</v>
      </c>
      <c r="C11" s="8">
        <v>171</v>
      </c>
      <c r="D11" s="9"/>
      <c r="E11" s="10">
        <v>20.5</v>
      </c>
      <c r="F11" s="40">
        <f t="shared" si="0"/>
        <v>3505.5</v>
      </c>
      <c r="G11" s="20"/>
      <c r="H11" s="17"/>
      <c r="I11" s="18"/>
      <c r="J11" s="19"/>
      <c r="P11" s="237">
        <v>46025</v>
      </c>
      <c r="Q11" s="14">
        <f>R11-P11</f>
        <v>-3</v>
      </c>
      <c r="R11" s="168">
        <v>46022</v>
      </c>
      <c r="S11" s="14" t="s">
        <v>112</v>
      </c>
      <c r="T11" s="236">
        <v>1</v>
      </c>
      <c r="U11" s="235" t="s">
        <v>35</v>
      </c>
      <c r="V11" s="235" t="s">
        <v>110</v>
      </c>
      <c r="W11" s="241">
        <v>20</v>
      </c>
      <c r="X11" s="235" t="s">
        <v>37</v>
      </c>
      <c r="Y11" s="240">
        <v>700</v>
      </c>
      <c r="Z11" s="238">
        <v>14000</v>
      </c>
      <c r="AA11" s="239"/>
      <c r="AB11" s="238">
        <v>14000</v>
      </c>
      <c r="AC11" t="s">
        <v>113</v>
      </c>
    </row>
    <row r="12" spans="2:29" x14ac:dyDescent="0.25">
      <c r="B12" s="7">
        <v>46031</v>
      </c>
      <c r="C12" s="8">
        <v>168.5</v>
      </c>
      <c r="D12" s="9"/>
      <c r="E12" s="10">
        <v>20.5</v>
      </c>
      <c r="F12" s="40">
        <f t="shared" si="0"/>
        <v>3454.25</v>
      </c>
      <c r="G12" s="20"/>
      <c r="H12" s="17"/>
      <c r="I12" s="18"/>
      <c r="J12" s="19"/>
      <c r="P12" s="237">
        <v>46025</v>
      </c>
      <c r="Q12" s="14">
        <f>R12-P12</f>
        <v>-3</v>
      </c>
      <c r="R12" s="168">
        <v>46022</v>
      </c>
      <c r="S12" s="14" t="s">
        <v>112</v>
      </c>
      <c r="T12" s="236">
        <v>1</v>
      </c>
      <c r="U12" s="235" t="s">
        <v>35</v>
      </c>
      <c r="V12" s="235" t="s">
        <v>109</v>
      </c>
      <c r="W12" s="241">
        <v>110</v>
      </c>
      <c r="X12" s="235" t="s">
        <v>37</v>
      </c>
      <c r="Y12" s="240">
        <v>730</v>
      </c>
      <c r="Z12" s="238">
        <v>80300</v>
      </c>
      <c r="AA12" s="239"/>
      <c r="AB12" s="238">
        <v>80300</v>
      </c>
      <c r="AC12" t="s">
        <v>113</v>
      </c>
    </row>
    <row r="13" spans="2:29" x14ac:dyDescent="0.25">
      <c r="B13" s="7">
        <v>46032</v>
      </c>
      <c r="C13" s="8">
        <v>0</v>
      </c>
      <c r="D13" s="9"/>
      <c r="E13" s="10">
        <v>20.5</v>
      </c>
      <c r="F13" s="40">
        <f t="shared" si="0"/>
        <v>0</v>
      </c>
      <c r="G13" s="20"/>
      <c r="H13" s="17"/>
      <c r="I13" s="18"/>
      <c r="J13" s="19"/>
      <c r="P13" s="57"/>
      <c r="Q13" s="57"/>
      <c r="R13" s="57"/>
      <c r="S13" s="57"/>
      <c r="T13" s="57"/>
      <c r="U13" s="57"/>
      <c r="V13" s="57" t="s">
        <v>46</v>
      </c>
      <c r="W13" s="57"/>
      <c r="X13" s="57"/>
      <c r="Y13" s="57"/>
      <c r="Z13" s="57"/>
      <c r="AA13" s="57"/>
      <c r="AB13" s="234">
        <v>-94300</v>
      </c>
    </row>
    <row r="14" spans="2:29" x14ac:dyDescent="0.25">
      <c r="B14" s="7">
        <v>46033</v>
      </c>
      <c r="C14" s="8">
        <v>331</v>
      </c>
      <c r="D14" s="9"/>
      <c r="E14" s="10">
        <v>20.5</v>
      </c>
      <c r="F14" s="40">
        <f t="shared" si="0"/>
        <v>6785.5</v>
      </c>
      <c r="G14" s="20"/>
      <c r="H14" s="17"/>
      <c r="I14" s="18"/>
      <c r="J14" s="19"/>
      <c r="P14" s="244">
        <v>45947</v>
      </c>
      <c r="Q14" s="14">
        <f>R14-P14</f>
        <v>106</v>
      </c>
      <c r="R14" s="168">
        <v>46053</v>
      </c>
      <c r="S14" s="14" t="s">
        <v>34</v>
      </c>
      <c r="T14" s="245">
        <v>390</v>
      </c>
      <c r="U14" s="246" t="s">
        <v>35</v>
      </c>
      <c r="V14" s="246" t="s">
        <v>105</v>
      </c>
      <c r="W14" s="247">
        <v>90</v>
      </c>
      <c r="X14" s="246" t="s">
        <v>37</v>
      </c>
      <c r="Y14" s="248">
        <v>730</v>
      </c>
      <c r="Z14" s="249">
        <v>65700</v>
      </c>
      <c r="AA14" s="250"/>
      <c r="AB14" s="249">
        <v>65700</v>
      </c>
      <c r="AC14" s="93" t="s">
        <v>106</v>
      </c>
    </row>
    <row r="15" spans="2:29" x14ac:dyDescent="0.25">
      <c r="B15" s="7">
        <v>46034</v>
      </c>
      <c r="C15" s="8">
        <v>151</v>
      </c>
      <c r="D15" s="9"/>
      <c r="E15" s="10">
        <v>20.5</v>
      </c>
      <c r="F15" s="40">
        <f t="shared" si="0"/>
        <v>3095.5</v>
      </c>
      <c r="G15" s="20"/>
      <c r="H15" s="17"/>
      <c r="I15" s="18"/>
      <c r="J15" s="19"/>
      <c r="P15" s="57"/>
      <c r="Q15" s="57"/>
      <c r="R15" s="57"/>
      <c r="S15" s="57"/>
      <c r="T15" s="57"/>
      <c r="U15" s="57"/>
      <c r="V15" s="57" t="s">
        <v>72</v>
      </c>
      <c r="W15" s="57"/>
      <c r="X15" s="57"/>
      <c r="Y15" s="57"/>
      <c r="Z15" s="57"/>
      <c r="AA15" s="57"/>
      <c r="AB15" s="148">
        <v>-65700</v>
      </c>
    </row>
    <row r="16" spans="2:29" x14ac:dyDescent="0.25">
      <c r="B16" s="7">
        <v>46035</v>
      </c>
      <c r="C16" s="8">
        <v>146</v>
      </c>
      <c r="D16" s="9"/>
      <c r="E16" s="10">
        <v>20.5</v>
      </c>
      <c r="F16" s="40">
        <f t="shared" si="0"/>
        <v>2993</v>
      </c>
      <c r="G16" s="20"/>
      <c r="H16" s="17"/>
      <c r="I16" s="18"/>
      <c r="J16" s="19"/>
      <c r="P16" s="226">
        <v>45972</v>
      </c>
      <c r="Q16" s="18">
        <f>R16-P16</f>
        <v>109</v>
      </c>
      <c r="R16" s="136">
        <v>46081</v>
      </c>
      <c r="S16" s="18" t="s">
        <v>34</v>
      </c>
      <c r="T16" s="225">
        <v>451</v>
      </c>
      <c r="U16" s="18" t="s">
        <v>35</v>
      </c>
      <c r="V16" s="224" t="s">
        <v>85</v>
      </c>
      <c r="W16" s="223">
        <v>1000</v>
      </c>
      <c r="X16" s="224" t="s">
        <v>12</v>
      </c>
      <c r="Y16" s="222">
        <v>15</v>
      </c>
      <c r="Z16" s="220">
        <v>15000</v>
      </c>
      <c r="AA16" s="221"/>
      <c r="AB16" s="220">
        <v>15000</v>
      </c>
      <c r="AC16" s="93" t="s">
        <v>107</v>
      </c>
    </row>
    <row r="17" spans="2:29" x14ac:dyDescent="0.25">
      <c r="B17" s="7">
        <v>46036</v>
      </c>
      <c r="C17" s="8">
        <v>0</v>
      </c>
      <c r="D17" s="9"/>
      <c r="E17" s="10">
        <v>20.5</v>
      </c>
      <c r="F17" s="40">
        <f t="shared" si="0"/>
        <v>0</v>
      </c>
      <c r="G17" s="20"/>
      <c r="H17" s="17"/>
      <c r="I17" s="18"/>
      <c r="J17" s="19"/>
      <c r="P17" s="226">
        <v>45972</v>
      </c>
      <c r="Q17" s="18">
        <f>R17-P17</f>
        <v>109</v>
      </c>
      <c r="R17" s="136">
        <v>46081</v>
      </c>
      <c r="S17" s="18" t="s">
        <v>34</v>
      </c>
      <c r="T17" s="225">
        <v>451</v>
      </c>
      <c r="U17" s="18" t="s">
        <v>35</v>
      </c>
      <c r="V17" s="224" t="s">
        <v>87</v>
      </c>
      <c r="W17" s="219">
        <v>110</v>
      </c>
      <c r="X17" s="224" t="s">
        <v>37</v>
      </c>
      <c r="Y17" s="222">
        <v>780</v>
      </c>
      <c r="Z17" s="220">
        <v>85800</v>
      </c>
      <c r="AA17" s="221"/>
      <c r="AB17" s="220">
        <v>85800</v>
      </c>
      <c r="AC17" s="93" t="s">
        <v>107</v>
      </c>
    </row>
    <row r="18" spans="2:29" x14ac:dyDescent="0.25">
      <c r="B18" s="7">
        <v>46037</v>
      </c>
      <c r="C18" s="8">
        <v>298</v>
      </c>
      <c r="D18" s="9"/>
      <c r="E18" s="10">
        <v>20.5</v>
      </c>
      <c r="F18" s="40">
        <f t="shared" si="0"/>
        <v>6109</v>
      </c>
      <c r="G18" s="20"/>
      <c r="H18" s="17"/>
      <c r="I18" s="18"/>
      <c r="J18" s="19"/>
    </row>
    <row r="19" spans="2:29" x14ac:dyDescent="0.25">
      <c r="B19" s="7">
        <v>46038</v>
      </c>
      <c r="C19" s="8">
        <v>132</v>
      </c>
      <c r="D19" s="9"/>
      <c r="E19" s="10">
        <v>20.5</v>
      </c>
      <c r="F19" s="40">
        <f t="shared" si="0"/>
        <v>2706</v>
      </c>
      <c r="G19" s="20"/>
      <c r="H19" s="17"/>
      <c r="I19" s="18"/>
      <c r="J19" s="19"/>
      <c r="P19" s="231">
        <v>46001</v>
      </c>
      <c r="Q19" s="230" t="s">
        <v>108</v>
      </c>
      <c r="R19" s="231">
        <v>46112</v>
      </c>
      <c r="S19" s="230" t="s">
        <v>34</v>
      </c>
      <c r="T19" s="229">
        <v>524</v>
      </c>
      <c r="U19" s="230" t="s">
        <v>35</v>
      </c>
      <c r="V19" s="230" t="s">
        <v>109</v>
      </c>
      <c r="W19" s="228">
        <v>110</v>
      </c>
      <c r="X19" s="230" t="s">
        <v>37</v>
      </c>
      <c r="Y19" s="232">
        <v>810</v>
      </c>
      <c r="Z19" s="227">
        <v>89100</v>
      </c>
      <c r="AA19" s="233"/>
      <c r="AB19" s="227">
        <v>89100</v>
      </c>
      <c r="AC19" s="93" t="s">
        <v>111</v>
      </c>
    </row>
    <row r="20" spans="2:29" x14ac:dyDescent="0.25">
      <c r="B20" s="7">
        <v>46039</v>
      </c>
      <c r="C20" s="8">
        <v>0</v>
      </c>
      <c r="D20" s="9"/>
      <c r="E20" s="10">
        <v>20.5</v>
      </c>
      <c r="F20" s="40">
        <f t="shared" si="0"/>
        <v>0</v>
      </c>
      <c r="G20" s="20"/>
      <c r="H20" s="17"/>
      <c r="I20" s="18"/>
      <c r="J20" s="19"/>
      <c r="P20" s="231">
        <v>46001</v>
      </c>
      <c r="Q20" s="230" t="s">
        <v>108</v>
      </c>
      <c r="R20" s="231">
        <v>46112</v>
      </c>
      <c r="S20" s="230" t="s">
        <v>34</v>
      </c>
      <c r="T20" s="229">
        <v>524</v>
      </c>
      <c r="U20" s="230" t="s">
        <v>35</v>
      </c>
      <c r="V20" s="230" t="s">
        <v>110</v>
      </c>
      <c r="W20" s="228">
        <v>20</v>
      </c>
      <c r="X20" s="230" t="s">
        <v>37</v>
      </c>
      <c r="Y20" s="232">
        <v>770</v>
      </c>
      <c r="Z20" s="227">
        <v>15400</v>
      </c>
      <c r="AA20" s="233"/>
      <c r="AB20" s="227">
        <v>15400</v>
      </c>
      <c r="AC20" s="93" t="s">
        <v>111</v>
      </c>
    </row>
    <row r="21" spans="2:29" x14ac:dyDescent="0.25">
      <c r="B21" s="7">
        <v>46040</v>
      </c>
      <c r="C21" s="8">
        <v>324</v>
      </c>
      <c r="D21" s="9"/>
      <c r="E21" s="10">
        <v>20.5</v>
      </c>
      <c r="F21" s="40">
        <f t="shared" si="0"/>
        <v>6642</v>
      </c>
      <c r="G21" s="20"/>
      <c r="H21" s="17"/>
      <c r="I21" s="18"/>
      <c r="J21" s="19"/>
    </row>
    <row r="22" spans="2:29" x14ac:dyDescent="0.25">
      <c r="B22" s="7">
        <v>46041</v>
      </c>
      <c r="C22" s="8">
        <v>162</v>
      </c>
      <c r="D22" s="9"/>
      <c r="E22" s="10">
        <v>20.5</v>
      </c>
      <c r="F22" s="40">
        <f t="shared" si="0"/>
        <v>3321</v>
      </c>
      <c r="G22" s="20"/>
      <c r="H22" s="17"/>
      <c r="I22" s="18"/>
      <c r="J22" s="19"/>
    </row>
    <row r="23" spans="2:29" x14ac:dyDescent="0.25">
      <c r="B23" s="7">
        <v>46042</v>
      </c>
      <c r="C23" s="8">
        <v>170</v>
      </c>
      <c r="D23" s="9"/>
      <c r="E23" s="10">
        <v>20.5</v>
      </c>
      <c r="F23" s="40">
        <f t="shared" si="0"/>
        <v>3485</v>
      </c>
      <c r="G23" s="20"/>
      <c r="H23" s="17"/>
      <c r="I23" s="18"/>
      <c r="J23" s="19"/>
    </row>
    <row r="24" spans="2:29" x14ac:dyDescent="0.25">
      <c r="B24" s="7">
        <v>46043</v>
      </c>
      <c r="C24" s="8">
        <v>168</v>
      </c>
      <c r="D24" s="9"/>
      <c r="E24" s="10">
        <v>20.5</v>
      </c>
      <c r="F24" s="40">
        <f t="shared" si="0"/>
        <v>3444</v>
      </c>
      <c r="G24" s="20"/>
      <c r="H24" s="17"/>
      <c r="I24" s="18"/>
      <c r="J24" s="19"/>
    </row>
    <row r="25" spans="2:29" x14ac:dyDescent="0.25">
      <c r="B25" s="7">
        <v>46044</v>
      </c>
      <c r="C25" s="8">
        <v>168</v>
      </c>
      <c r="D25" s="9"/>
      <c r="E25" s="10">
        <v>24</v>
      </c>
      <c r="F25" s="40">
        <f t="shared" si="0"/>
        <v>4032</v>
      </c>
      <c r="G25" s="20"/>
      <c r="H25" s="17"/>
      <c r="I25" s="18"/>
      <c r="J25" s="19"/>
    </row>
    <row r="26" spans="2:29" x14ac:dyDescent="0.25">
      <c r="B26" s="7">
        <v>46045</v>
      </c>
      <c r="C26" s="8">
        <v>161</v>
      </c>
      <c r="D26" s="9"/>
      <c r="E26" s="10">
        <v>24</v>
      </c>
      <c r="F26" s="40">
        <f t="shared" si="0"/>
        <v>3864</v>
      </c>
      <c r="G26" s="20"/>
      <c r="H26" s="17"/>
      <c r="I26" s="18"/>
      <c r="J26" s="19"/>
    </row>
    <row r="27" spans="2:29" x14ac:dyDescent="0.25">
      <c r="B27" s="7">
        <v>46046</v>
      </c>
      <c r="C27" s="8">
        <v>0</v>
      </c>
      <c r="D27" s="9"/>
      <c r="E27" s="10">
        <v>24</v>
      </c>
      <c r="F27" s="40">
        <f t="shared" si="0"/>
        <v>0</v>
      </c>
      <c r="G27" s="20"/>
      <c r="H27" s="17"/>
      <c r="I27" s="18"/>
      <c r="J27" s="19"/>
    </row>
    <row r="28" spans="2:29" x14ac:dyDescent="0.25">
      <c r="B28" s="7">
        <v>46047</v>
      </c>
      <c r="C28" s="8">
        <v>181</v>
      </c>
      <c r="D28" s="9"/>
      <c r="E28" s="10">
        <v>24</v>
      </c>
      <c r="F28" s="40">
        <f t="shared" si="0"/>
        <v>4344</v>
      </c>
      <c r="G28" s="20"/>
      <c r="H28" s="17"/>
      <c r="I28" s="18"/>
      <c r="J28" s="19"/>
    </row>
    <row r="29" spans="2:29" x14ac:dyDescent="0.25">
      <c r="B29" s="7">
        <v>46048</v>
      </c>
      <c r="C29" s="8">
        <v>168</v>
      </c>
      <c r="D29" s="9"/>
      <c r="E29" s="10">
        <v>24</v>
      </c>
      <c r="F29" s="40">
        <f t="shared" si="0"/>
        <v>4032</v>
      </c>
      <c r="G29" s="20"/>
      <c r="H29" s="17"/>
      <c r="I29" s="18"/>
      <c r="J29" s="19"/>
    </row>
    <row r="30" spans="2:29" x14ac:dyDescent="0.25">
      <c r="B30" s="7">
        <v>46049</v>
      </c>
      <c r="C30" s="8">
        <v>163</v>
      </c>
      <c r="D30" s="9"/>
      <c r="E30" s="10">
        <v>24</v>
      </c>
      <c r="F30" s="40">
        <f t="shared" si="0"/>
        <v>3912</v>
      </c>
      <c r="G30" s="20"/>
      <c r="H30" s="17"/>
      <c r="I30" s="18"/>
      <c r="J30" s="19"/>
    </row>
    <row r="31" spans="2:29" x14ac:dyDescent="0.25">
      <c r="B31" s="7">
        <v>46050</v>
      </c>
      <c r="C31" s="8">
        <v>158</v>
      </c>
      <c r="D31" s="9"/>
      <c r="E31" s="10">
        <v>24</v>
      </c>
      <c r="F31" s="40">
        <f t="shared" si="0"/>
        <v>3792</v>
      </c>
      <c r="G31" s="20"/>
      <c r="H31" s="17"/>
      <c r="I31" s="18"/>
      <c r="J31" s="19"/>
    </row>
    <row r="32" spans="2:29" x14ac:dyDescent="0.25">
      <c r="B32" s="7">
        <v>46051</v>
      </c>
      <c r="C32" s="8">
        <v>163.5</v>
      </c>
      <c r="D32" s="9"/>
      <c r="E32" s="10">
        <v>24</v>
      </c>
      <c r="F32" s="40">
        <f t="shared" si="0"/>
        <v>3924</v>
      </c>
      <c r="G32" s="20"/>
      <c r="H32" s="17"/>
      <c r="I32" s="18"/>
      <c r="J32" s="19"/>
    </row>
    <row r="33" spans="2:12" x14ac:dyDescent="0.25">
      <c r="B33" s="7">
        <v>46052</v>
      </c>
      <c r="C33" s="8">
        <v>164.5</v>
      </c>
      <c r="D33" s="9"/>
      <c r="E33" s="10">
        <v>24</v>
      </c>
      <c r="F33" s="40">
        <f t="shared" si="0"/>
        <v>3948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0</v>
      </c>
      <c r="D34" s="55"/>
      <c r="E34" s="10">
        <v>24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4549.5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94737.936833733023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97909.25</v>
      </c>
      <c r="L36" s="33">
        <f>J36-J4-J5-J6</f>
        <v>96833.227342500002</v>
      </c>
    </row>
    <row r="37" spans="2:12" x14ac:dyDescent="0.25">
      <c r="B37" s="27" t="s">
        <v>14</v>
      </c>
      <c r="C37" s="32">
        <f>C35</f>
        <v>4549.5</v>
      </c>
      <c r="D37" s="9">
        <f>D35/1.03</f>
        <v>0</v>
      </c>
      <c r="E37" s="10"/>
      <c r="F37" s="40">
        <f>SUM(F4:F36)</f>
        <v>97909.25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3171.3131662669766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671A6-D3C6-4FFC-8F94-44FCC9EAD4C3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223700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46054</v>
      </c>
      <c r="C4" s="8">
        <v>275</v>
      </c>
      <c r="D4" s="9"/>
      <c r="E4" s="10">
        <v>24.25</v>
      </c>
      <c r="F4" s="40">
        <f>E4*C4</f>
        <v>6668.75</v>
      </c>
      <c r="G4" s="12"/>
      <c r="H4" s="13" t="s">
        <v>6</v>
      </c>
      <c r="I4" s="14">
        <v>0.01</v>
      </c>
      <c r="J4" s="15">
        <f>(F36+F37)*I4</f>
        <v>1004.9200000000001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46055</v>
      </c>
      <c r="C5" s="8">
        <v>150.5</v>
      </c>
      <c r="D5" s="9"/>
      <c r="E5" s="10">
        <v>24.25</v>
      </c>
      <c r="F5" s="40">
        <f t="shared" ref="F5:F34" si="0">E5*C5</f>
        <v>3649.625</v>
      </c>
      <c r="G5" s="12"/>
      <c r="H5" s="13" t="s">
        <v>7</v>
      </c>
      <c r="I5" s="14">
        <v>1E-3</v>
      </c>
      <c r="J5" s="15">
        <f>(F36+F37-J4-J6)*I5</f>
        <v>99.487080000000006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46056</v>
      </c>
      <c r="C6" s="8">
        <v>153</v>
      </c>
      <c r="D6" s="9"/>
      <c r="E6" s="10">
        <v>24.25</v>
      </c>
      <c r="F6" s="40">
        <f t="shared" si="0"/>
        <v>3710.25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46057</v>
      </c>
      <c r="C7" s="8">
        <v>156</v>
      </c>
      <c r="D7" s="9"/>
      <c r="E7" s="10">
        <v>24.25</v>
      </c>
      <c r="F7" s="40">
        <f t="shared" si="0"/>
        <v>3783</v>
      </c>
      <c r="G7" s="12"/>
      <c r="H7" s="13" t="s">
        <v>9</v>
      </c>
      <c r="I7" s="14"/>
      <c r="J7" s="15">
        <f>'OCAK 2026'!J39*-1</f>
        <v>-3171.3131662669766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46058</v>
      </c>
      <c r="C8" s="8">
        <v>149</v>
      </c>
      <c r="D8" s="9"/>
      <c r="E8" s="10">
        <v>24.25</v>
      </c>
      <c r="F8" s="40">
        <f t="shared" si="0"/>
        <v>3613.25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46059</v>
      </c>
      <c r="C9" s="8">
        <v>164</v>
      </c>
      <c r="D9" s="9"/>
      <c r="E9" s="10">
        <v>24.25</v>
      </c>
      <c r="F9" s="40">
        <f t="shared" si="0"/>
        <v>3977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46060</v>
      </c>
      <c r="C10" s="8">
        <v>154</v>
      </c>
      <c r="D10" s="9"/>
      <c r="E10" s="10">
        <v>24.25</v>
      </c>
      <c r="F10" s="40">
        <f t="shared" si="0"/>
        <v>3734.5</v>
      </c>
      <c r="G10" s="226">
        <v>45972</v>
      </c>
      <c r="H10" s="17" t="s">
        <v>102</v>
      </c>
      <c r="I10" s="18"/>
      <c r="J10" s="220">
        <v>15000</v>
      </c>
    </row>
    <row r="11" spans="2:29" x14ac:dyDescent="0.25">
      <c r="B11" s="7">
        <v>46061</v>
      </c>
      <c r="C11" s="8">
        <v>151</v>
      </c>
      <c r="D11" s="9"/>
      <c r="E11" s="10">
        <v>24.25</v>
      </c>
      <c r="F11" s="40">
        <f t="shared" si="0"/>
        <v>3661.75</v>
      </c>
      <c r="G11" s="226">
        <v>45972</v>
      </c>
      <c r="H11" s="17" t="s">
        <v>120</v>
      </c>
      <c r="I11" s="18"/>
      <c r="J11" s="220">
        <v>85800</v>
      </c>
      <c r="P11" s="237">
        <v>46025</v>
      </c>
      <c r="Q11" s="14">
        <f>R11-P11</f>
        <v>-3</v>
      </c>
      <c r="R11" s="168">
        <v>46022</v>
      </c>
      <c r="S11" s="14" t="s">
        <v>112</v>
      </c>
      <c r="T11" s="236">
        <v>1</v>
      </c>
      <c r="U11" s="235" t="s">
        <v>35</v>
      </c>
      <c r="V11" s="235" t="s">
        <v>110</v>
      </c>
      <c r="W11" s="241">
        <v>20</v>
      </c>
      <c r="X11" s="235" t="s">
        <v>37</v>
      </c>
      <c r="Y11" s="240">
        <v>700</v>
      </c>
      <c r="Z11" s="238">
        <v>14000</v>
      </c>
      <c r="AA11" s="239"/>
      <c r="AB11" s="238">
        <v>14000</v>
      </c>
      <c r="AC11" t="s">
        <v>113</v>
      </c>
    </row>
    <row r="12" spans="2:29" x14ac:dyDescent="0.25">
      <c r="B12" s="7">
        <v>46062</v>
      </c>
      <c r="C12" s="8">
        <v>150.5</v>
      </c>
      <c r="D12" s="9"/>
      <c r="E12" s="10">
        <v>24.25</v>
      </c>
      <c r="F12" s="40">
        <f t="shared" si="0"/>
        <v>3649.625</v>
      </c>
      <c r="G12" s="20"/>
      <c r="H12" s="17"/>
      <c r="I12" s="18"/>
      <c r="J12" s="19"/>
      <c r="P12" s="237">
        <v>46025</v>
      </c>
      <c r="Q12" s="14">
        <f>R12-P12</f>
        <v>-3</v>
      </c>
      <c r="R12" s="168">
        <v>46022</v>
      </c>
      <c r="S12" s="14" t="s">
        <v>112</v>
      </c>
      <c r="T12" s="236">
        <v>1</v>
      </c>
      <c r="U12" s="235" t="s">
        <v>35</v>
      </c>
      <c r="V12" s="235" t="s">
        <v>109</v>
      </c>
      <c r="W12" s="241">
        <v>110</v>
      </c>
      <c r="X12" s="235" t="s">
        <v>37</v>
      </c>
      <c r="Y12" s="240">
        <v>730</v>
      </c>
      <c r="Z12" s="238">
        <v>80300</v>
      </c>
      <c r="AA12" s="239"/>
      <c r="AB12" s="238">
        <v>80300</v>
      </c>
      <c r="AC12" t="s">
        <v>113</v>
      </c>
    </row>
    <row r="13" spans="2:29" x14ac:dyDescent="0.25">
      <c r="B13" s="7">
        <v>46063</v>
      </c>
      <c r="C13" s="8">
        <v>153</v>
      </c>
      <c r="D13" s="9"/>
      <c r="E13" s="10">
        <v>24.25</v>
      </c>
      <c r="F13" s="40">
        <f t="shared" si="0"/>
        <v>3710.25</v>
      </c>
      <c r="G13" s="20"/>
      <c r="H13" s="17"/>
      <c r="I13" s="18"/>
      <c r="J13" s="19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234">
        <v>-94300</v>
      </c>
    </row>
    <row r="14" spans="2:29" x14ac:dyDescent="0.25">
      <c r="B14" s="7">
        <v>46064</v>
      </c>
      <c r="C14" s="8">
        <v>152</v>
      </c>
      <c r="D14" s="9"/>
      <c r="E14" s="10">
        <v>24.25</v>
      </c>
      <c r="F14" s="40">
        <f t="shared" si="0"/>
        <v>3686</v>
      </c>
      <c r="G14" s="20"/>
      <c r="H14" s="17"/>
      <c r="I14" s="18"/>
      <c r="J14" s="19"/>
      <c r="P14" s="244">
        <v>45947</v>
      </c>
      <c r="Q14" s="14">
        <f>R14-P14</f>
        <v>106</v>
      </c>
      <c r="R14" s="168">
        <v>46053</v>
      </c>
      <c r="S14" s="14" t="s">
        <v>34</v>
      </c>
      <c r="T14" s="245">
        <v>390</v>
      </c>
      <c r="U14" s="246" t="s">
        <v>35</v>
      </c>
      <c r="V14" s="246" t="s">
        <v>105</v>
      </c>
      <c r="W14" s="247">
        <v>90</v>
      </c>
      <c r="X14" s="246" t="s">
        <v>37</v>
      </c>
      <c r="Y14" s="248">
        <v>730</v>
      </c>
      <c r="Z14" s="249">
        <v>65700</v>
      </c>
      <c r="AA14" s="250"/>
      <c r="AB14" s="249">
        <v>65700</v>
      </c>
      <c r="AC14" s="93" t="s">
        <v>106</v>
      </c>
    </row>
    <row r="15" spans="2:29" x14ac:dyDescent="0.25">
      <c r="B15" s="7">
        <v>46065</v>
      </c>
      <c r="C15" s="8">
        <v>155.5</v>
      </c>
      <c r="D15" s="9"/>
      <c r="E15" s="10">
        <v>24.25</v>
      </c>
      <c r="F15" s="40">
        <f t="shared" si="0"/>
        <v>3770.875</v>
      </c>
      <c r="G15" s="20"/>
      <c r="H15" s="17"/>
      <c r="I15" s="18"/>
      <c r="J15" s="19"/>
      <c r="P15" s="57"/>
      <c r="Q15" s="57"/>
      <c r="R15" s="57"/>
      <c r="S15" s="57"/>
      <c r="T15" s="57"/>
      <c r="U15" s="57"/>
      <c r="V15" s="57" t="s">
        <v>72</v>
      </c>
      <c r="W15" s="57"/>
      <c r="X15" s="57"/>
      <c r="Y15" s="57"/>
      <c r="Z15" s="57"/>
      <c r="AA15" s="57"/>
      <c r="AB15" s="148">
        <v>-65700</v>
      </c>
    </row>
    <row r="16" spans="2:29" x14ac:dyDescent="0.25">
      <c r="B16" s="7">
        <v>46066</v>
      </c>
      <c r="C16" s="8">
        <v>144</v>
      </c>
      <c r="D16" s="9"/>
      <c r="E16" s="10">
        <v>24.25</v>
      </c>
      <c r="F16" s="40">
        <f t="shared" si="0"/>
        <v>3492</v>
      </c>
      <c r="G16" s="20"/>
      <c r="H16" s="17"/>
      <c r="I16" s="18"/>
      <c r="J16" s="19"/>
      <c r="P16" s="258">
        <v>45972</v>
      </c>
      <c r="Q16" s="14">
        <f>R16-P16</f>
        <v>109</v>
      </c>
      <c r="R16" s="168">
        <v>46081</v>
      </c>
      <c r="S16" s="14" t="s">
        <v>34</v>
      </c>
      <c r="T16" s="259">
        <v>451</v>
      </c>
      <c r="U16" s="14" t="s">
        <v>35</v>
      </c>
      <c r="V16" s="260" t="s">
        <v>85</v>
      </c>
      <c r="W16" s="261">
        <v>1000</v>
      </c>
      <c r="X16" s="260" t="s">
        <v>12</v>
      </c>
      <c r="Y16" s="262">
        <v>15</v>
      </c>
      <c r="Z16" s="263">
        <v>15000</v>
      </c>
      <c r="AA16" s="264"/>
      <c r="AB16" s="263">
        <v>15000</v>
      </c>
      <c r="AC16" s="93" t="s">
        <v>107</v>
      </c>
    </row>
    <row r="17" spans="2:29" x14ac:dyDescent="0.25">
      <c r="B17" s="7">
        <v>46067</v>
      </c>
      <c r="C17" s="8">
        <v>137</v>
      </c>
      <c r="D17" s="9"/>
      <c r="E17" s="10">
        <v>24.25</v>
      </c>
      <c r="F17" s="40">
        <f t="shared" si="0"/>
        <v>3322.25</v>
      </c>
      <c r="G17" s="20"/>
      <c r="H17" s="17"/>
      <c r="I17" s="18"/>
      <c r="J17" s="19"/>
      <c r="P17" s="258">
        <v>45972</v>
      </c>
      <c r="Q17" s="14">
        <f>R17-P17</f>
        <v>109</v>
      </c>
      <c r="R17" s="168">
        <v>46081</v>
      </c>
      <c r="S17" s="14" t="s">
        <v>34</v>
      </c>
      <c r="T17" s="259">
        <v>451</v>
      </c>
      <c r="U17" s="14" t="s">
        <v>35</v>
      </c>
      <c r="V17" s="260" t="s">
        <v>87</v>
      </c>
      <c r="W17" s="265">
        <v>110</v>
      </c>
      <c r="X17" s="260" t="s">
        <v>37</v>
      </c>
      <c r="Y17" s="262">
        <v>780</v>
      </c>
      <c r="Z17" s="263">
        <v>85800</v>
      </c>
      <c r="AA17" s="264"/>
      <c r="AB17" s="263">
        <v>85800</v>
      </c>
      <c r="AC17" s="93" t="s">
        <v>107</v>
      </c>
    </row>
    <row r="18" spans="2:29" x14ac:dyDescent="0.25">
      <c r="B18" s="7">
        <v>46068</v>
      </c>
      <c r="C18" s="8">
        <v>0</v>
      </c>
      <c r="D18" s="9"/>
      <c r="E18" s="10">
        <v>24.25</v>
      </c>
      <c r="F18" s="40">
        <f t="shared" si="0"/>
        <v>0</v>
      </c>
      <c r="G18" s="20"/>
      <c r="H18" s="17"/>
      <c r="I18" s="18"/>
      <c r="J18" s="19"/>
      <c r="P18" s="57"/>
      <c r="Q18" s="57"/>
      <c r="R18" s="57"/>
      <c r="S18" s="57"/>
      <c r="T18" s="57"/>
      <c r="U18" s="57"/>
      <c r="V18" s="57" t="s">
        <v>71</v>
      </c>
      <c r="W18" s="57"/>
      <c r="X18" s="57"/>
      <c r="Y18" s="57"/>
      <c r="Z18" s="57"/>
      <c r="AA18" s="57"/>
      <c r="AB18" s="148">
        <v>-100800</v>
      </c>
    </row>
    <row r="19" spans="2:29" x14ac:dyDescent="0.25">
      <c r="B19" s="7">
        <v>46069</v>
      </c>
      <c r="C19" s="8">
        <v>272</v>
      </c>
      <c r="D19" s="9"/>
      <c r="E19" s="10">
        <v>24.25</v>
      </c>
      <c r="F19" s="40">
        <f t="shared" si="0"/>
        <v>6596</v>
      </c>
      <c r="G19" s="20"/>
      <c r="H19" s="17"/>
      <c r="I19" s="18"/>
      <c r="J19" s="19"/>
      <c r="P19" s="231">
        <v>46001</v>
      </c>
      <c r="Q19" s="18">
        <f>R19-P19</f>
        <v>111</v>
      </c>
      <c r="R19" s="231">
        <v>46112</v>
      </c>
      <c r="S19" s="230" t="s">
        <v>34</v>
      </c>
      <c r="T19" s="229">
        <v>524</v>
      </c>
      <c r="U19" s="230" t="s">
        <v>35</v>
      </c>
      <c r="V19" s="230" t="s">
        <v>109</v>
      </c>
      <c r="W19" s="228">
        <v>110</v>
      </c>
      <c r="X19" s="230" t="s">
        <v>37</v>
      </c>
      <c r="Y19" s="232">
        <v>810</v>
      </c>
      <c r="Z19" s="227">
        <v>89100</v>
      </c>
      <c r="AA19" s="233"/>
      <c r="AB19" s="227">
        <v>89100</v>
      </c>
      <c r="AC19" s="93" t="s">
        <v>111</v>
      </c>
    </row>
    <row r="20" spans="2:29" x14ac:dyDescent="0.25">
      <c r="B20" s="7">
        <v>46070</v>
      </c>
      <c r="C20" s="8">
        <v>144</v>
      </c>
      <c r="D20" s="9"/>
      <c r="E20" s="10">
        <v>24.25</v>
      </c>
      <c r="F20" s="40">
        <f t="shared" si="0"/>
        <v>3492</v>
      </c>
      <c r="G20" s="20"/>
      <c r="H20" s="17"/>
      <c r="I20" s="18"/>
      <c r="J20" s="19"/>
      <c r="P20" s="231">
        <v>46001</v>
      </c>
      <c r="Q20" s="18">
        <f>R20-P20</f>
        <v>111</v>
      </c>
      <c r="R20" s="231">
        <v>46112</v>
      </c>
      <c r="S20" s="230" t="s">
        <v>34</v>
      </c>
      <c r="T20" s="229">
        <v>524</v>
      </c>
      <c r="U20" s="230" t="s">
        <v>35</v>
      </c>
      <c r="V20" s="230" t="s">
        <v>110</v>
      </c>
      <c r="W20" s="228">
        <v>20</v>
      </c>
      <c r="X20" s="230" t="s">
        <v>37</v>
      </c>
      <c r="Y20" s="232">
        <v>770</v>
      </c>
      <c r="Z20" s="227">
        <v>15400</v>
      </c>
      <c r="AA20" s="233"/>
      <c r="AB20" s="227">
        <v>15400</v>
      </c>
      <c r="AC20" s="93" t="s">
        <v>111</v>
      </c>
    </row>
    <row r="21" spans="2:29" x14ac:dyDescent="0.25">
      <c r="B21" s="7">
        <v>46071</v>
      </c>
      <c r="C21" s="8">
        <v>152.5</v>
      </c>
      <c r="D21" s="9"/>
      <c r="E21" s="10">
        <v>24.25</v>
      </c>
      <c r="F21" s="40">
        <f t="shared" si="0"/>
        <v>3698.125</v>
      </c>
      <c r="G21" s="20"/>
      <c r="H21" s="17"/>
      <c r="I21" s="18"/>
      <c r="J21" s="19"/>
    </row>
    <row r="22" spans="2:29" x14ac:dyDescent="0.25">
      <c r="B22" s="7">
        <v>46072</v>
      </c>
      <c r="C22" s="8">
        <v>145.5</v>
      </c>
      <c r="D22" s="9"/>
      <c r="E22" s="10">
        <v>24.25</v>
      </c>
      <c r="F22" s="40">
        <f t="shared" si="0"/>
        <v>3528.375</v>
      </c>
      <c r="G22" s="20"/>
      <c r="H22" s="17"/>
      <c r="I22" s="18"/>
      <c r="J22" s="19"/>
      <c r="P22" s="257">
        <v>46065</v>
      </c>
      <c r="Q22" s="18">
        <f>R22-P22</f>
        <v>77</v>
      </c>
      <c r="R22" s="136">
        <v>46142</v>
      </c>
      <c r="S22" s="230" t="s">
        <v>34</v>
      </c>
      <c r="T22" s="256">
        <v>124</v>
      </c>
      <c r="U22" s="255" t="s">
        <v>35</v>
      </c>
      <c r="V22" s="255" t="s">
        <v>117</v>
      </c>
      <c r="W22" s="254">
        <v>20</v>
      </c>
      <c r="X22" s="255" t="s">
        <v>37</v>
      </c>
      <c r="Y22" s="253">
        <v>900</v>
      </c>
      <c r="Z22" s="251">
        <v>18000</v>
      </c>
      <c r="AA22" s="252"/>
      <c r="AB22" s="251">
        <v>18000</v>
      </c>
      <c r="AC22" s="93" t="s">
        <v>119</v>
      </c>
    </row>
    <row r="23" spans="2:29" x14ac:dyDescent="0.25">
      <c r="B23" s="7">
        <v>46073</v>
      </c>
      <c r="C23" s="8">
        <v>148</v>
      </c>
      <c r="D23" s="9"/>
      <c r="E23" s="10">
        <v>24.25</v>
      </c>
      <c r="F23" s="40">
        <f t="shared" si="0"/>
        <v>3589</v>
      </c>
      <c r="G23" s="20"/>
      <c r="H23" s="17"/>
      <c r="I23" s="18"/>
      <c r="J23" s="19"/>
      <c r="P23" s="257">
        <v>46065</v>
      </c>
      <c r="Q23" s="18">
        <f>R23-P23</f>
        <v>77</v>
      </c>
      <c r="R23" s="136">
        <v>46142</v>
      </c>
      <c r="S23" s="230" t="s">
        <v>34</v>
      </c>
      <c r="T23" s="256">
        <v>124</v>
      </c>
      <c r="U23" s="255" t="s">
        <v>35</v>
      </c>
      <c r="V23" s="255" t="s">
        <v>118</v>
      </c>
      <c r="W23" s="254">
        <v>110</v>
      </c>
      <c r="X23" s="255" t="s">
        <v>37</v>
      </c>
      <c r="Y23" s="253">
        <v>920</v>
      </c>
      <c r="Z23" s="251">
        <v>101200</v>
      </c>
      <c r="AA23" s="252"/>
      <c r="AB23" s="251">
        <v>101200</v>
      </c>
      <c r="AC23" s="93" t="s">
        <v>119</v>
      </c>
    </row>
    <row r="24" spans="2:29" x14ac:dyDescent="0.25">
      <c r="B24" s="7">
        <v>46074</v>
      </c>
      <c r="C24" s="8">
        <v>147.5</v>
      </c>
      <c r="D24" s="9"/>
      <c r="E24" s="10">
        <v>24.25</v>
      </c>
      <c r="F24" s="40">
        <f t="shared" si="0"/>
        <v>3576.875</v>
      </c>
      <c r="G24" s="20"/>
      <c r="H24" s="17"/>
      <c r="I24" s="18"/>
      <c r="J24" s="19"/>
    </row>
    <row r="25" spans="2:29" x14ac:dyDescent="0.25">
      <c r="B25" s="7">
        <v>46075</v>
      </c>
      <c r="C25" s="8">
        <v>130.5</v>
      </c>
      <c r="D25" s="9"/>
      <c r="E25" s="10">
        <v>24.25</v>
      </c>
      <c r="F25" s="40">
        <f t="shared" si="0"/>
        <v>3164.625</v>
      </c>
      <c r="G25" s="20"/>
      <c r="H25" s="17"/>
      <c r="I25" s="18"/>
      <c r="J25" s="19"/>
    </row>
    <row r="26" spans="2:29" x14ac:dyDescent="0.25">
      <c r="B26" s="7">
        <v>46076</v>
      </c>
      <c r="C26" s="8">
        <v>129</v>
      </c>
      <c r="D26" s="9"/>
      <c r="E26" s="10">
        <v>24.25</v>
      </c>
      <c r="F26" s="40">
        <f t="shared" si="0"/>
        <v>3128.25</v>
      </c>
      <c r="G26" s="20"/>
      <c r="H26" s="17"/>
      <c r="I26" s="18"/>
      <c r="J26" s="19"/>
    </row>
    <row r="27" spans="2:29" x14ac:dyDescent="0.25">
      <c r="B27" s="7">
        <v>46077</v>
      </c>
      <c r="C27" s="8">
        <v>149.5</v>
      </c>
      <c r="D27" s="9"/>
      <c r="E27" s="10">
        <v>24.25</v>
      </c>
      <c r="F27" s="40">
        <f t="shared" si="0"/>
        <v>3625.375</v>
      </c>
      <c r="G27" s="20"/>
      <c r="H27" s="17"/>
      <c r="I27" s="18"/>
      <c r="J27" s="19"/>
    </row>
    <row r="28" spans="2:29" x14ac:dyDescent="0.25">
      <c r="B28" s="7">
        <v>46078</v>
      </c>
      <c r="C28" s="8">
        <v>168</v>
      </c>
      <c r="D28" s="9"/>
      <c r="E28" s="10">
        <v>24.25</v>
      </c>
      <c r="F28" s="40">
        <f t="shared" si="0"/>
        <v>4074</v>
      </c>
      <c r="G28" s="20"/>
      <c r="H28" s="17"/>
      <c r="I28" s="18"/>
      <c r="J28" s="19"/>
    </row>
    <row r="29" spans="2:29" x14ac:dyDescent="0.25">
      <c r="B29" s="7">
        <v>46079</v>
      </c>
      <c r="C29" s="8">
        <v>152</v>
      </c>
      <c r="D29" s="9"/>
      <c r="E29" s="10">
        <v>24.25</v>
      </c>
      <c r="F29" s="40">
        <f t="shared" si="0"/>
        <v>3686</v>
      </c>
      <c r="G29" s="20"/>
      <c r="H29" s="17"/>
      <c r="I29" s="18"/>
      <c r="J29" s="19"/>
    </row>
    <row r="30" spans="2:29" x14ac:dyDescent="0.25">
      <c r="B30" s="7">
        <v>46080</v>
      </c>
      <c r="C30" s="8">
        <v>161</v>
      </c>
      <c r="D30" s="9"/>
      <c r="E30" s="10">
        <v>24.25</v>
      </c>
      <c r="F30" s="40">
        <f t="shared" si="0"/>
        <v>3904.25</v>
      </c>
      <c r="G30" s="20"/>
      <c r="H30" s="17"/>
      <c r="I30" s="18"/>
      <c r="J30" s="19"/>
    </row>
    <row r="31" spans="2:29" x14ac:dyDescent="0.25">
      <c r="B31" s="7">
        <v>46081</v>
      </c>
      <c r="C31" s="8">
        <v>0</v>
      </c>
      <c r="D31" s="9"/>
      <c r="E31" s="10">
        <v>24.25</v>
      </c>
      <c r="F31" s="40">
        <f t="shared" si="0"/>
        <v>0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4144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98733.093913733028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100492</v>
      </c>
      <c r="L36" s="33">
        <f>J36-J4-J5-J6</f>
        <v>99387.592919999996</v>
      </c>
    </row>
    <row r="37" spans="2:12" x14ac:dyDescent="0.25">
      <c r="B37" s="27" t="s">
        <v>14</v>
      </c>
      <c r="C37" s="32">
        <f>C35</f>
        <v>4144</v>
      </c>
      <c r="D37" s="9">
        <f>D35/1.03</f>
        <v>0</v>
      </c>
      <c r="E37" s="10"/>
      <c r="F37" s="40">
        <f>SUM(F4:F36)</f>
        <v>100492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1758.9060862669721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22E0-EEBD-43C7-A6B0-F05CFD981B03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245100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46082</v>
      </c>
      <c r="C4" s="8">
        <v>272</v>
      </c>
      <c r="D4" s="9"/>
      <c r="E4" s="10">
        <v>24.5</v>
      </c>
      <c r="F4" s="40">
        <f>E4*C4</f>
        <v>6664</v>
      </c>
      <c r="G4" s="12"/>
      <c r="H4" s="13" t="s">
        <v>6</v>
      </c>
      <c r="I4" s="14">
        <v>0.01</v>
      </c>
      <c r="J4" s="15">
        <f>(F36+F37)*I4</f>
        <v>1130.43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46083</v>
      </c>
      <c r="C5" s="8">
        <v>148</v>
      </c>
      <c r="D5" s="9"/>
      <c r="E5" s="10">
        <v>24.5</v>
      </c>
      <c r="F5" s="40">
        <f t="shared" ref="F5:F34" si="0">E5*C5</f>
        <v>3626</v>
      </c>
      <c r="G5" s="12"/>
      <c r="H5" s="13" t="s">
        <v>7</v>
      </c>
      <c r="I5" s="14">
        <v>1E-3</v>
      </c>
      <c r="J5" s="15">
        <f>(F36+F37-J4-J6)*I5</f>
        <v>111.91257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46084</v>
      </c>
      <c r="C6" s="8">
        <v>156</v>
      </c>
      <c r="D6" s="9"/>
      <c r="E6" s="10">
        <v>24.5</v>
      </c>
      <c r="F6" s="40">
        <f t="shared" si="0"/>
        <v>3822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46085</v>
      </c>
      <c r="C7" s="8">
        <v>154.5</v>
      </c>
      <c r="D7" s="9"/>
      <c r="E7" s="10">
        <v>24.5</v>
      </c>
      <c r="F7" s="40">
        <f t="shared" si="0"/>
        <v>3785.25</v>
      </c>
      <c r="G7" s="12"/>
      <c r="H7" s="13" t="s">
        <v>9</v>
      </c>
      <c r="I7" s="14"/>
      <c r="J7" s="15">
        <f>'ŞUBAT 2026'!J39*-1</f>
        <v>-1758.9060862669721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46086</v>
      </c>
      <c r="C8" s="8">
        <v>158</v>
      </c>
      <c r="D8" s="9"/>
      <c r="E8" s="10">
        <v>24.5</v>
      </c>
      <c r="F8" s="40">
        <f t="shared" si="0"/>
        <v>3871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46087</v>
      </c>
      <c r="C9" s="8">
        <v>154</v>
      </c>
      <c r="D9" s="9"/>
      <c r="E9" s="10">
        <v>24.5</v>
      </c>
      <c r="F9" s="40">
        <f t="shared" si="0"/>
        <v>3773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46088</v>
      </c>
      <c r="C10" s="8">
        <v>148</v>
      </c>
      <c r="D10" s="9"/>
      <c r="E10" s="10">
        <v>24.5</v>
      </c>
      <c r="F10" s="40">
        <f t="shared" si="0"/>
        <v>3626</v>
      </c>
      <c r="G10" s="16"/>
      <c r="H10" s="17"/>
      <c r="I10" s="18"/>
      <c r="J10" s="19"/>
    </row>
    <row r="11" spans="2:29" x14ac:dyDescent="0.25">
      <c r="B11" s="7">
        <v>46089</v>
      </c>
      <c r="C11" s="8">
        <v>143</v>
      </c>
      <c r="D11" s="9"/>
      <c r="E11" s="10">
        <v>24.5</v>
      </c>
      <c r="F11" s="40">
        <f t="shared" si="0"/>
        <v>3503.5</v>
      </c>
      <c r="G11" s="20"/>
      <c r="H11" s="17"/>
      <c r="I11" s="18"/>
      <c r="J11" s="19"/>
      <c r="P11" s="237">
        <v>46025</v>
      </c>
      <c r="Q11" s="14">
        <f>R11-P11</f>
        <v>-3</v>
      </c>
      <c r="R11" s="168">
        <v>46022</v>
      </c>
      <c r="S11" s="14" t="s">
        <v>112</v>
      </c>
      <c r="T11" s="236">
        <v>1</v>
      </c>
      <c r="U11" s="235" t="s">
        <v>35</v>
      </c>
      <c r="V11" s="235" t="s">
        <v>110</v>
      </c>
      <c r="W11" s="241">
        <v>20</v>
      </c>
      <c r="X11" s="235" t="s">
        <v>37</v>
      </c>
      <c r="Y11" s="240">
        <v>700</v>
      </c>
      <c r="Z11" s="238">
        <v>14000</v>
      </c>
      <c r="AA11" s="239"/>
      <c r="AB11" s="238">
        <v>14000</v>
      </c>
      <c r="AC11" t="s">
        <v>113</v>
      </c>
    </row>
    <row r="12" spans="2:29" x14ac:dyDescent="0.25">
      <c r="B12" s="7">
        <v>46090</v>
      </c>
      <c r="C12" s="8">
        <v>148</v>
      </c>
      <c r="D12" s="9"/>
      <c r="E12" s="10">
        <v>24.5</v>
      </c>
      <c r="F12" s="40">
        <f t="shared" si="0"/>
        <v>3626</v>
      </c>
      <c r="G12" s="273">
        <v>46001</v>
      </c>
      <c r="H12" s="274" t="s">
        <v>109</v>
      </c>
      <c r="I12" s="18"/>
      <c r="J12" s="278">
        <v>89100</v>
      </c>
      <c r="P12" s="237">
        <v>46025</v>
      </c>
      <c r="Q12" s="14">
        <f>R12-P12</f>
        <v>-3</v>
      </c>
      <c r="R12" s="168">
        <v>46022</v>
      </c>
      <c r="S12" s="14" t="s">
        <v>112</v>
      </c>
      <c r="T12" s="236">
        <v>1</v>
      </c>
      <c r="U12" s="235" t="s">
        <v>35</v>
      </c>
      <c r="V12" s="235" t="s">
        <v>109</v>
      </c>
      <c r="W12" s="241">
        <v>110</v>
      </c>
      <c r="X12" s="235" t="s">
        <v>37</v>
      </c>
      <c r="Y12" s="240">
        <v>730</v>
      </c>
      <c r="Z12" s="238">
        <v>80300</v>
      </c>
      <c r="AA12" s="239"/>
      <c r="AB12" s="238">
        <v>80300</v>
      </c>
      <c r="AC12" t="s">
        <v>113</v>
      </c>
    </row>
    <row r="13" spans="2:29" x14ac:dyDescent="0.25">
      <c r="B13" s="7">
        <v>46091</v>
      </c>
      <c r="C13" s="8">
        <v>137</v>
      </c>
      <c r="D13" s="9"/>
      <c r="E13" s="10">
        <v>24.5</v>
      </c>
      <c r="F13" s="40">
        <f t="shared" si="0"/>
        <v>3356.5</v>
      </c>
      <c r="G13" s="273">
        <v>46001</v>
      </c>
      <c r="H13" s="274" t="s">
        <v>110</v>
      </c>
      <c r="I13" s="18"/>
      <c r="J13" s="278">
        <v>15400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234">
        <v>-94300</v>
      </c>
    </row>
    <row r="14" spans="2:29" x14ac:dyDescent="0.25">
      <c r="B14" s="7">
        <v>46092</v>
      </c>
      <c r="C14" s="8">
        <v>0</v>
      </c>
      <c r="D14" s="9"/>
      <c r="E14" s="10">
        <v>24.5</v>
      </c>
      <c r="F14" s="40">
        <f t="shared" si="0"/>
        <v>0</v>
      </c>
      <c r="G14" s="20"/>
      <c r="H14" s="17"/>
      <c r="I14" s="18"/>
      <c r="J14" s="19"/>
      <c r="P14" s="244">
        <v>45947</v>
      </c>
      <c r="Q14" s="14">
        <f>R14-P14</f>
        <v>106</v>
      </c>
      <c r="R14" s="168">
        <v>46053</v>
      </c>
      <c r="S14" s="14" t="s">
        <v>34</v>
      </c>
      <c r="T14" s="245">
        <v>390</v>
      </c>
      <c r="U14" s="246" t="s">
        <v>35</v>
      </c>
      <c r="V14" s="246" t="s">
        <v>105</v>
      </c>
      <c r="W14" s="247">
        <v>90</v>
      </c>
      <c r="X14" s="246" t="s">
        <v>37</v>
      </c>
      <c r="Y14" s="248">
        <v>730</v>
      </c>
      <c r="Z14" s="249">
        <v>65700</v>
      </c>
      <c r="AA14" s="250"/>
      <c r="AB14" s="249">
        <v>65700</v>
      </c>
      <c r="AC14" s="93" t="s">
        <v>106</v>
      </c>
    </row>
    <row r="15" spans="2:29" x14ac:dyDescent="0.25">
      <c r="B15" s="7">
        <v>46093</v>
      </c>
      <c r="C15" s="8">
        <v>266</v>
      </c>
      <c r="D15" s="9"/>
      <c r="E15" s="10">
        <v>24.5</v>
      </c>
      <c r="F15" s="40">
        <f t="shared" si="0"/>
        <v>6517</v>
      </c>
      <c r="G15" s="20"/>
      <c r="H15" s="17"/>
      <c r="I15" s="18"/>
      <c r="J15" s="19"/>
      <c r="P15" s="57"/>
      <c r="Q15" s="57"/>
      <c r="R15" s="57"/>
      <c r="S15" s="57"/>
      <c r="T15" s="57"/>
      <c r="U15" s="57"/>
      <c r="V15" s="57" t="s">
        <v>72</v>
      </c>
      <c r="W15" s="57"/>
      <c r="X15" s="57"/>
      <c r="Y15" s="57"/>
      <c r="Z15" s="57"/>
      <c r="AA15" s="57"/>
      <c r="AB15" s="148">
        <v>-65700</v>
      </c>
    </row>
    <row r="16" spans="2:29" x14ac:dyDescent="0.25">
      <c r="B16" s="7">
        <v>46094</v>
      </c>
      <c r="C16" s="8">
        <v>153</v>
      </c>
      <c r="D16" s="9"/>
      <c r="E16" s="10">
        <v>24.5</v>
      </c>
      <c r="F16" s="40">
        <f t="shared" si="0"/>
        <v>3748.5</v>
      </c>
      <c r="G16" s="20"/>
      <c r="H16" s="17"/>
      <c r="I16" s="18"/>
      <c r="J16" s="19"/>
      <c r="P16" s="258">
        <v>45972</v>
      </c>
      <c r="Q16" s="14">
        <f>R16-P16</f>
        <v>109</v>
      </c>
      <c r="R16" s="168">
        <v>46081</v>
      </c>
      <c r="S16" s="14" t="s">
        <v>34</v>
      </c>
      <c r="T16" s="259">
        <v>451</v>
      </c>
      <c r="U16" s="14" t="s">
        <v>35</v>
      </c>
      <c r="V16" s="260" t="s">
        <v>85</v>
      </c>
      <c r="W16" s="261">
        <v>1000</v>
      </c>
      <c r="X16" s="260" t="s">
        <v>12</v>
      </c>
      <c r="Y16" s="262">
        <v>15</v>
      </c>
      <c r="Z16" s="263">
        <v>15000</v>
      </c>
      <c r="AA16" s="264"/>
      <c r="AB16" s="263">
        <v>15000</v>
      </c>
      <c r="AC16" s="93" t="s">
        <v>107</v>
      </c>
    </row>
    <row r="17" spans="2:29" x14ac:dyDescent="0.25">
      <c r="B17" s="7">
        <v>46095</v>
      </c>
      <c r="C17" s="8">
        <v>162</v>
      </c>
      <c r="D17" s="9"/>
      <c r="E17" s="10">
        <v>24.5</v>
      </c>
      <c r="F17" s="40">
        <f t="shared" si="0"/>
        <v>3969</v>
      </c>
      <c r="G17" s="20"/>
      <c r="H17" s="17"/>
      <c r="I17" s="18"/>
      <c r="J17" s="19"/>
      <c r="P17" s="258">
        <v>45972</v>
      </c>
      <c r="Q17" s="14">
        <f>R17-P17</f>
        <v>109</v>
      </c>
      <c r="R17" s="168">
        <v>46081</v>
      </c>
      <c r="S17" s="14" t="s">
        <v>34</v>
      </c>
      <c r="T17" s="259">
        <v>451</v>
      </c>
      <c r="U17" s="14" t="s">
        <v>35</v>
      </c>
      <c r="V17" s="260" t="s">
        <v>87</v>
      </c>
      <c r="W17" s="265">
        <v>110</v>
      </c>
      <c r="X17" s="260" t="s">
        <v>37</v>
      </c>
      <c r="Y17" s="262">
        <v>780</v>
      </c>
      <c r="Z17" s="263">
        <v>85800</v>
      </c>
      <c r="AA17" s="264"/>
      <c r="AB17" s="263">
        <v>85800</v>
      </c>
      <c r="AC17" s="93" t="s">
        <v>107</v>
      </c>
    </row>
    <row r="18" spans="2:29" x14ac:dyDescent="0.25">
      <c r="B18" s="7">
        <v>46096</v>
      </c>
      <c r="C18" s="8">
        <v>153</v>
      </c>
      <c r="D18" s="9"/>
      <c r="E18" s="10">
        <v>24.5</v>
      </c>
      <c r="F18" s="40">
        <f t="shared" si="0"/>
        <v>3748.5</v>
      </c>
      <c r="G18" s="20"/>
      <c r="H18" s="17"/>
      <c r="I18" s="18"/>
      <c r="J18" s="19"/>
      <c r="P18" s="57"/>
      <c r="Q18" s="57"/>
      <c r="R18" s="57"/>
      <c r="S18" s="57"/>
      <c r="T18" s="57"/>
      <c r="U18" s="57"/>
      <c r="V18" s="57" t="s">
        <v>71</v>
      </c>
      <c r="W18" s="57"/>
      <c r="X18" s="57"/>
      <c r="Y18" s="57"/>
      <c r="Z18" s="57"/>
      <c r="AA18" s="57"/>
      <c r="AB18" s="148">
        <v>-100800</v>
      </c>
    </row>
    <row r="19" spans="2:29" x14ac:dyDescent="0.25">
      <c r="B19" s="7">
        <v>46097</v>
      </c>
      <c r="C19" s="8">
        <v>146</v>
      </c>
      <c r="D19" s="9"/>
      <c r="E19" s="10">
        <v>24.5</v>
      </c>
      <c r="F19" s="40">
        <f t="shared" si="0"/>
        <v>3577</v>
      </c>
      <c r="G19" s="20"/>
      <c r="H19" s="17"/>
      <c r="I19" s="18"/>
      <c r="J19" s="19"/>
      <c r="P19" s="273">
        <v>46001</v>
      </c>
      <c r="Q19" s="274" t="s">
        <v>108</v>
      </c>
      <c r="R19" s="273">
        <v>46112</v>
      </c>
      <c r="S19" s="274" t="s">
        <v>34</v>
      </c>
      <c r="T19" s="275">
        <v>524</v>
      </c>
      <c r="U19" s="274" t="s">
        <v>35</v>
      </c>
      <c r="V19" s="274" t="s">
        <v>109</v>
      </c>
      <c r="W19" s="276">
        <v>110</v>
      </c>
      <c r="X19" s="274" t="s">
        <v>37</v>
      </c>
      <c r="Y19" s="277">
        <v>810</v>
      </c>
      <c r="Z19" s="278">
        <v>89100</v>
      </c>
      <c r="AA19" s="279"/>
      <c r="AB19" s="278">
        <v>89100</v>
      </c>
      <c r="AC19" s="93" t="s">
        <v>111</v>
      </c>
    </row>
    <row r="20" spans="2:29" x14ac:dyDescent="0.25">
      <c r="B20" s="7">
        <v>46098</v>
      </c>
      <c r="C20" s="8">
        <v>153.5</v>
      </c>
      <c r="D20" s="9"/>
      <c r="E20" s="10">
        <v>24.5</v>
      </c>
      <c r="F20" s="40">
        <f t="shared" si="0"/>
        <v>3760.75</v>
      </c>
      <c r="G20" s="20"/>
      <c r="H20" s="17"/>
      <c r="I20" s="18"/>
      <c r="J20" s="19"/>
      <c r="P20" s="273">
        <v>46001</v>
      </c>
      <c r="Q20" s="274" t="s">
        <v>108</v>
      </c>
      <c r="R20" s="273">
        <v>46112</v>
      </c>
      <c r="S20" s="274" t="s">
        <v>34</v>
      </c>
      <c r="T20" s="275">
        <v>524</v>
      </c>
      <c r="U20" s="274" t="s">
        <v>35</v>
      </c>
      <c r="V20" s="274" t="s">
        <v>110</v>
      </c>
      <c r="W20" s="276">
        <v>20</v>
      </c>
      <c r="X20" s="274" t="s">
        <v>37</v>
      </c>
      <c r="Y20" s="277">
        <v>770</v>
      </c>
      <c r="Z20" s="278">
        <v>15400</v>
      </c>
      <c r="AA20" s="279"/>
      <c r="AB20" s="278">
        <v>15400</v>
      </c>
      <c r="AC20" s="93" t="s">
        <v>111</v>
      </c>
    </row>
    <row r="21" spans="2:29" x14ac:dyDescent="0.25">
      <c r="B21" s="7">
        <v>46099</v>
      </c>
      <c r="C21" s="8">
        <v>157</v>
      </c>
      <c r="D21" s="9"/>
      <c r="E21" s="10">
        <v>24.5</v>
      </c>
      <c r="F21" s="40">
        <f t="shared" si="0"/>
        <v>3846.5</v>
      </c>
      <c r="G21" s="20"/>
      <c r="H21" s="17"/>
      <c r="I21" s="18"/>
      <c r="J21" s="19"/>
      <c r="P21" s="317" t="s">
        <v>122</v>
      </c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280">
        <v>-104500</v>
      </c>
    </row>
    <row r="22" spans="2:29" x14ac:dyDescent="0.25">
      <c r="B22" s="7">
        <v>46100</v>
      </c>
      <c r="C22" s="8">
        <v>147</v>
      </c>
      <c r="D22" s="9"/>
      <c r="E22" s="10">
        <v>24.5</v>
      </c>
      <c r="F22" s="40">
        <f t="shared" si="0"/>
        <v>3601.5</v>
      </c>
      <c r="G22" s="20"/>
      <c r="H22" s="17"/>
      <c r="I22" s="18"/>
      <c r="J22" s="19"/>
      <c r="P22" s="257">
        <v>46065</v>
      </c>
      <c r="Q22" s="18">
        <f>R22-P22</f>
        <v>77</v>
      </c>
      <c r="R22" s="136">
        <v>46142</v>
      </c>
      <c r="S22" s="230" t="s">
        <v>34</v>
      </c>
      <c r="T22" s="256">
        <v>124</v>
      </c>
      <c r="U22" s="255" t="s">
        <v>35</v>
      </c>
      <c r="V22" s="255" t="s">
        <v>117</v>
      </c>
      <c r="W22" s="254">
        <v>20</v>
      </c>
      <c r="X22" s="255" t="s">
        <v>37</v>
      </c>
      <c r="Y22" s="253">
        <v>900</v>
      </c>
      <c r="Z22" s="251">
        <v>18000</v>
      </c>
      <c r="AA22" s="252"/>
      <c r="AB22" s="251">
        <v>18000</v>
      </c>
      <c r="AC22" s="93" t="s">
        <v>119</v>
      </c>
    </row>
    <row r="23" spans="2:29" x14ac:dyDescent="0.25">
      <c r="B23" s="7">
        <v>46101</v>
      </c>
      <c r="C23" s="8">
        <v>143.5</v>
      </c>
      <c r="D23" s="9"/>
      <c r="E23" s="10">
        <v>24.5</v>
      </c>
      <c r="F23" s="40">
        <f t="shared" si="0"/>
        <v>3515.75</v>
      </c>
      <c r="G23" s="20"/>
      <c r="H23" s="17"/>
      <c r="I23" s="18"/>
      <c r="J23" s="19"/>
      <c r="P23" s="257">
        <v>46065</v>
      </c>
      <c r="Q23" s="18">
        <f>R23-P23</f>
        <v>77</v>
      </c>
      <c r="R23" s="136">
        <v>46142</v>
      </c>
      <c r="S23" s="230" t="s">
        <v>34</v>
      </c>
      <c r="T23" s="256">
        <v>124</v>
      </c>
      <c r="U23" s="255" t="s">
        <v>35</v>
      </c>
      <c r="V23" s="255" t="s">
        <v>118</v>
      </c>
      <c r="W23" s="254">
        <v>110</v>
      </c>
      <c r="X23" s="255" t="s">
        <v>37</v>
      </c>
      <c r="Y23" s="253">
        <v>920</v>
      </c>
      <c r="Z23" s="251">
        <v>101200</v>
      </c>
      <c r="AA23" s="252"/>
      <c r="AB23" s="251">
        <v>101200</v>
      </c>
      <c r="AC23" s="93" t="s">
        <v>119</v>
      </c>
    </row>
    <row r="24" spans="2:29" x14ac:dyDescent="0.25">
      <c r="B24" s="7">
        <v>46102</v>
      </c>
      <c r="C24" s="8">
        <v>0</v>
      </c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46103</v>
      </c>
      <c r="C25" s="8">
        <v>291</v>
      </c>
      <c r="D25" s="9"/>
      <c r="E25" s="10">
        <v>24.5</v>
      </c>
      <c r="F25" s="40">
        <f t="shared" si="0"/>
        <v>7129.5</v>
      </c>
      <c r="G25" s="20"/>
      <c r="H25" s="17"/>
      <c r="I25" s="18"/>
      <c r="J25" s="19"/>
      <c r="P25" s="272">
        <v>46099</v>
      </c>
      <c r="Q25" s="18">
        <f>R25-P25</f>
        <v>74</v>
      </c>
      <c r="R25" s="136">
        <v>46173</v>
      </c>
      <c r="S25" s="230" t="s">
        <v>34</v>
      </c>
      <c r="T25" s="271">
        <v>229</v>
      </c>
      <c r="U25" s="270" t="s">
        <v>35</v>
      </c>
      <c r="V25" s="270" t="s">
        <v>117</v>
      </c>
      <c r="W25" s="269">
        <v>20</v>
      </c>
      <c r="X25" s="270" t="s">
        <v>37</v>
      </c>
      <c r="Y25" s="268">
        <v>960</v>
      </c>
      <c r="Z25" s="266">
        <v>19200</v>
      </c>
      <c r="AA25" s="267"/>
      <c r="AB25" s="266">
        <v>19200</v>
      </c>
      <c r="AC25" s="93" t="s">
        <v>121</v>
      </c>
    </row>
    <row r="26" spans="2:29" x14ac:dyDescent="0.25">
      <c r="B26" s="7">
        <v>46104</v>
      </c>
      <c r="C26" s="8">
        <v>143.5</v>
      </c>
      <c r="D26" s="9"/>
      <c r="E26" s="10">
        <v>24.5</v>
      </c>
      <c r="F26" s="40">
        <f t="shared" si="0"/>
        <v>3515.75</v>
      </c>
      <c r="G26" s="20"/>
      <c r="H26" s="17"/>
      <c r="I26" s="18"/>
      <c r="J26" s="19"/>
      <c r="P26" s="272">
        <v>46099</v>
      </c>
      <c r="Q26" s="18">
        <f>R26-P26</f>
        <v>74</v>
      </c>
      <c r="R26" s="136">
        <v>46173</v>
      </c>
      <c r="S26" s="230" t="s">
        <v>34</v>
      </c>
      <c r="T26" s="271">
        <v>229</v>
      </c>
      <c r="U26" s="270" t="s">
        <v>35</v>
      </c>
      <c r="V26" s="270" t="s">
        <v>118</v>
      </c>
      <c r="W26" s="269">
        <v>110</v>
      </c>
      <c r="X26" s="270" t="s">
        <v>37</v>
      </c>
      <c r="Y26" s="268">
        <v>970</v>
      </c>
      <c r="Z26" s="266">
        <v>106700</v>
      </c>
      <c r="AA26" s="267"/>
      <c r="AB26" s="266">
        <v>106700</v>
      </c>
      <c r="AC26" s="93" t="s">
        <v>121</v>
      </c>
    </row>
    <row r="27" spans="2:29" x14ac:dyDescent="0.25">
      <c r="B27" s="7">
        <v>46105</v>
      </c>
      <c r="C27" s="8">
        <v>146</v>
      </c>
      <c r="D27" s="9"/>
      <c r="E27" s="10">
        <v>24.5</v>
      </c>
      <c r="F27" s="40">
        <f t="shared" si="0"/>
        <v>3577</v>
      </c>
      <c r="G27" s="20"/>
      <c r="H27" s="17"/>
      <c r="I27" s="18"/>
      <c r="J27" s="19"/>
    </row>
    <row r="28" spans="2:29" x14ac:dyDescent="0.25">
      <c r="B28" s="7">
        <v>46106</v>
      </c>
      <c r="C28" s="8">
        <v>144</v>
      </c>
      <c r="D28" s="9"/>
      <c r="E28" s="10">
        <v>24.5</v>
      </c>
      <c r="F28" s="40">
        <f t="shared" si="0"/>
        <v>3528</v>
      </c>
      <c r="G28" s="20"/>
      <c r="H28" s="17"/>
      <c r="I28" s="18"/>
      <c r="J28" s="19"/>
    </row>
    <row r="29" spans="2:29" x14ac:dyDescent="0.25">
      <c r="B29" s="7">
        <v>46107</v>
      </c>
      <c r="C29" s="8">
        <v>138</v>
      </c>
      <c r="D29" s="9"/>
      <c r="E29" s="10">
        <v>24.5</v>
      </c>
      <c r="F29" s="40">
        <f t="shared" si="0"/>
        <v>3381</v>
      </c>
      <c r="G29" s="20"/>
      <c r="H29" s="17"/>
      <c r="I29" s="18"/>
      <c r="J29" s="19"/>
    </row>
    <row r="30" spans="2:29" x14ac:dyDescent="0.25">
      <c r="B30" s="7">
        <v>46108</v>
      </c>
      <c r="C30" s="8">
        <v>135</v>
      </c>
      <c r="D30" s="9"/>
      <c r="E30" s="10">
        <v>24.5</v>
      </c>
      <c r="F30" s="40">
        <f t="shared" si="0"/>
        <v>3307.5</v>
      </c>
      <c r="G30" s="20"/>
      <c r="H30" s="17"/>
      <c r="I30" s="18"/>
      <c r="J30" s="19"/>
    </row>
    <row r="31" spans="2:29" x14ac:dyDescent="0.25">
      <c r="B31" s="7">
        <v>46109</v>
      </c>
      <c r="C31" s="8">
        <v>136</v>
      </c>
      <c r="D31" s="9"/>
      <c r="E31" s="10">
        <v>24.5</v>
      </c>
      <c r="F31" s="40">
        <f t="shared" si="0"/>
        <v>3332</v>
      </c>
      <c r="G31" s="20"/>
      <c r="H31" s="17"/>
      <c r="I31" s="18"/>
      <c r="J31" s="19"/>
    </row>
    <row r="32" spans="2:29" x14ac:dyDescent="0.25">
      <c r="B32" s="7">
        <v>46110</v>
      </c>
      <c r="C32" s="8">
        <v>120</v>
      </c>
      <c r="D32" s="9"/>
      <c r="E32" s="10">
        <v>24.5</v>
      </c>
      <c r="F32" s="40">
        <f t="shared" si="0"/>
        <v>2940</v>
      </c>
      <c r="G32" s="20"/>
      <c r="H32" s="17"/>
      <c r="I32" s="18"/>
      <c r="J32" s="19"/>
    </row>
    <row r="33" spans="2:12" x14ac:dyDescent="0.25">
      <c r="B33" s="7">
        <v>46111</v>
      </c>
      <c r="C33" s="8">
        <v>131</v>
      </c>
      <c r="D33" s="9"/>
      <c r="E33" s="10">
        <v>24.5</v>
      </c>
      <c r="F33" s="40">
        <f t="shared" si="0"/>
        <v>3209.5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8">
        <v>130</v>
      </c>
      <c r="D34" s="55"/>
      <c r="E34" s="10">
        <v>24.5</v>
      </c>
      <c r="F34" s="56">
        <f t="shared" si="0"/>
        <v>3185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4614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103983.43648373302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113043</v>
      </c>
      <c r="L36" s="33">
        <f>J36-J4-J5-J6</f>
        <v>111800.65743000001</v>
      </c>
    </row>
    <row r="37" spans="2:12" x14ac:dyDescent="0.25">
      <c r="B37" s="27" t="s">
        <v>14</v>
      </c>
      <c r="C37" s="32">
        <f>C35</f>
        <v>4614</v>
      </c>
      <c r="D37" s="9">
        <f>D35/1.03</f>
        <v>0</v>
      </c>
      <c r="E37" s="10"/>
      <c r="F37" s="40">
        <f>SUM(F4:F36)</f>
        <v>113043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9059.5635162669787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7">
    <mergeCell ref="P21:AA2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D831-22FF-48B4-8541-ADE825A918F9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263560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2">
        <v>45840</v>
      </c>
      <c r="Q3" s="14">
        <f>R3-P3</f>
        <v>60</v>
      </c>
      <c r="R3" s="168">
        <v>45900</v>
      </c>
      <c r="S3" s="14" t="s">
        <v>34</v>
      </c>
      <c r="T3" s="193">
        <v>208</v>
      </c>
      <c r="U3" s="194" t="s">
        <v>35</v>
      </c>
      <c r="V3" s="194" t="s">
        <v>61</v>
      </c>
      <c r="W3" s="195">
        <v>15</v>
      </c>
      <c r="X3" s="194" t="s">
        <v>37</v>
      </c>
      <c r="Y3" s="196">
        <v>683.16831999999999</v>
      </c>
      <c r="Z3" s="197">
        <v>10247.52</v>
      </c>
      <c r="AA3" s="197">
        <v>102.48</v>
      </c>
      <c r="AB3" s="197">
        <v>10350</v>
      </c>
      <c r="AC3" s="93" t="s">
        <v>91</v>
      </c>
    </row>
    <row r="4" spans="2:29" x14ac:dyDescent="0.25">
      <c r="B4" s="7">
        <v>46113</v>
      </c>
      <c r="C4" s="8">
        <v>132</v>
      </c>
      <c r="D4" s="9"/>
      <c r="E4" s="10">
        <v>24.5</v>
      </c>
      <c r="F4" s="40">
        <f>E4*C4</f>
        <v>3234</v>
      </c>
      <c r="G4" s="12"/>
      <c r="H4" s="13" t="s">
        <v>6</v>
      </c>
      <c r="I4" s="14">
        <v>0.01</v>
      </c>
      <c r="J4" s="15">
        <f>(F36+F37)*I4</f>
        <v>992.74</v>
      </c>
      <c r="P4" s="192">
        <v>45840</v>
      </c>
      <c r="Q4" s="14">
        <f>R4-P4</f>
        <v>60</v>
      </c>
      <c r="R4" s="168">
        <v>45900</v>
      </c>
      <c r="S4" s="14" t="s">
        <v>34</v>
      </c>
      <c r="T4" s="193">
        <v>208</v>
      </c>
      <c r="U4" s="194" t="s">
        <v>35</v>
      </c>
      <c r="V4" s="194" t="s">
        <v>85</v>
      </c>
      <c r="W4" s="198">
        <v>1000</v>
      </c>
      <c r="X4" s="194" t="s">
        <v>12</v>
      </c>
      <c r="Y4" s="196">
        <v>14.2</v>
      </c>
      <c r="Z4" s="197">
        <v>14200</v>
      </c>
      <c r="AA4" s="199"/>
      <c r="AB4" s="197">
        <v>14200</v>
      </c>
      <c r="AC4" s="93" t="s">
        <v>91</v>
      </c>
    </row>
    <row r="5" spans="2:29" x14ac:dyDescent="0.25">
      <c r="B5" s="7">
        <v>46114</v>
      </c>
      <c r="C5" s="8">
        <v>144</v>
      </c>
      <c r="D5" s="9"/>
      <c r="E5" s="10">
        <v>24.5</v>
      </c>
      <c r="F5" s="40">
        <f t="shared" ref="F5:F34" si="0">E5*C5</f>
        <v>3528</v>
      </c>
      <c r="G5" s="12"/>
      <c r="H5" s="13" t="s">
        <v>7</v>
      </c>
      <c r="I5" s="14">
        <v>1E-3</v>
      </c>
      <c r="J5" s="15">
        <f>(F36+F37-J4-J6)*I5</f>
        <v>98.281260000000003</v>
      </c>
      <c r="P5" s="192">
        <v>45840</v>
      </c>
      <c r="Q5" s="14">
        <f>R5-P5</f>
        <v>60</v>
      </c>
      <c r="R5" s="168">
        <v>45900</v>
      </c>
      <c r="S5" s="14" t="s">
        <v>34</v>
      </c>
      <c r="T5" s="193">
        <v>208</v>
      </c>
      <c r="U5" s="194" t="s">
        <v>35</v>
      </c>
      <c r="V5" s="194" t="s">
        <v>87</v>
      </c>
      <c r="W5" s="195">
        <v>120</v>
      </c>
      <c r="X5" s="194" t="s">
        <v>37</v>
      </c>
      <c r="Y5" s="196">
        <v>745</v>
      </c>
      <c r="Z5" s="197">
        <v>89400</v>
      </c>
      <c r="AA5" s="199"/>
      <c r="AB5" s="197">
        <v>89400</v>
      </c>
      <c r="AC5" s="93" t="s">
        <v>91</v>
      </c>
    </row>
    <row r="6" spans="2:29" x14ac:dyDescent="0.25">
      <c r="B6" s="7">
        <v>46115</v>
      </c>
      <c r="C6" s="8">
        <v>131</v>
      </c>
      <c r="D6" s="9"/>
      <c r="E6" s="10">
        <v>24.5</v>
      </c>
      <c r="F6" s="40">
        <f t="shared" si="0"/>
        <v>3209.5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101</v>
      </c>
      <c r="W6" s="57"/>
      <c r="X6" s="57"/>
      <c r="Y6" s="57"/>
      <c r="Z6" s="57"/>
      <c r="AA6" s="57"/>
      <c r="AB6" s="148">
        <v>-113950</v>
      </c>
    </row>
    <row r="7" spans="2:29" x14ac:dyDescent="0.25">
      <c r="B7" s="7">
        <v>46116</v>
      </c>
      <c r="C7" s="8">
        <v>123</v>
      </c>
      <c r="D7" s="9"/>
      <c r="E7" s="10">
        <v>24.5</v>
      </c>
      <c r="F7" s="40">
        <f t="shared" si="0"/>
        <v>3013.5</v>
      </c>
      <c r="G7" s="12"/>
      <c r="H7" s="13" t="s">
        <v>9</v>
      </c>
      <c r="I7" s="14"/>
      <c r="J7" s="15">
        <f>'MART 2026'!J39*-1</f>
        <v>-9059.5635162669787</v>
      </c>
      <c r="P7" s="200">
        <v>45871</v>
      </c>
      <c r="Q7" s="14">
        <f>R7-P7</f>
        <v>59</v>
      </c>
      <c r="R7" s="168">
        <v>45930</v>
      </c>
      <c r="S7" s="14" t="s">
        <v>34</v>
      </c>
      <c r="T7" s="201">
        <v>257</v>
      </c>
      <c r="U7" s="202" t="s">
        <v>35</v>
      </c>
      <c r="V7" s="202" t="s">
        <v>85</v>
      </c>
      <c r="W7" s="203">
        <v>1000</v>
      </c>
      <c r="X7" s="202" t="s">
        <v>12</v>
      </c>
      <c r="Y7" s="204">
        <v>14.2</v>
      </c>
      <c r="Z7" s="205">
        <v>14200</v>
      </c>
      <c r="AA7" s="206"/>
      <c r="AB7" s="205">
        <v>14200</v>
      </c>
      <c r="AC7" s="93" t="s">
        <v>97</v>
      </c>
    </row>
    <row r="8" spans="2:29" x14ac:dyDescent="0.25">
      <c r="B8" s="7">
        <v>46117</v>
      </c>
      <c r="C8" s="8">
        <v>133</v>
      </c>
      <c r="D8" s="9"/>
      <c r="E8" s="10">
        <v>24.5</v>
      </c>
      <c r="F8" s="40">
        <f t="shared" si="0"/>
        <v>3258.5</v>
      </c>
      <c r="G8" s="16"/>
      <c r="H8" s="17"/>
      <c r="I8" s="18"/>
      <c r="J8" s="19"/>
      <c r="P8" s="200">
        <v>45871</v>
      </c>
      <c r="Q8" s="14">
        <f>R8-P8</f>
        <v>59</v>
      </c>
      <c r="R8" s="168">
        <v>45930</v>
      </c>
      <c r="S8" s="14" t="s">
        <v>34</v>
      </c>
      <c r="T8" s="201">
        <v>257</v>
      </c>
      <c r="U8" s="202" t="s">
        <v>35</v>
      </c>
      <c r="V8" s="202" t="s">
        <v>87</v>
      </c>
      <c r="W8" s="207">
        <v>120</v>
      </c>
      <c r="X8" s="202" t="s">
        <v>37</v>
      </c>
      <c r="Y8" s="204">
        <v>745</v>
      </c>
      <c r="Z8" s="205">
        <v>89400</v>
      </c>
      <c r="AA8" s="206"/>
      <c r="AB8" s="205">
        <v>89400</v>
      </c>
      <c r="AC8" s="93" t="s">
        <v>97</v>
      </c>
    </row>
    <row r="9" spans="2:29" x14ac:dyDescent="0.25">
      <c r="B9" s="7">
        <v>46118</v>
      </c>
      <c r="C9" s="8">
        <v>137</v>
      </c>
      <c r="D9" s="9"/>
      <c r="E9" s="10">
        <v>24.5</v>
      </c>
      <c r="F9" s="40">
        <f t="shared" si="0"/>
        <v>3356.5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104</v>
      </c>
      <c r="W9" s="57"/>
      <c r="X9" s="57"/>
      <c r="Y9" s="57"/>
      <c r="Z9" s="57"/>
      <c r="AA9" s="57"/>
      <c r="AB9" s="57">
        <v>-103600</v>
      </c>
    </row>
    <row r="10" spans="2:29" x14ac:dyDescent="0.25">
      <c r="B10" s="7">
        <v>46119</v>
      </c>
      <c r="C10" s="8">
        <v>137</v>
      </c>
      <c r="D10" s="9"/>
      <c r="E10" s="10">
        <v>24.5</v>
      </c>
      <c r="F10" s="40">
        <f t="shared" si="0"/>
        <v>3356.5</v>
      </c>
      <c r="G10" s="16"/>
      <c r="H10" s="17"/>
      <c r="I10" s="18"/>
      <c r="J10" s="19"/>
    </row>
    <row r="11" spans="2:29" x14ac:dyDescent="0.25">
      <c r="B11" s="7">
        <v>46120</v>
      </c>
      <c r="C11" s="8">
        <v>133</v>
      </c>
      <c r="D11" s="9"/>
      <c r="E11" s="10">
        <v>24.5</v>
      </c>
      <c r="F11" s="40">
        <f t="shared" si="0"/>
        <v>3258.5</v>
      </c>
      <c r="G11" s="20"/>
      <c r="H11" s="17"/>
      <c r="I11" s="18"/>
      <c r="J11" s="19"/>
      <c r="P11" s="237">
        <v>46025</v>
      </c>
      <c r="Q11" s="14">
        <f>R11-P11</f>
        <v>-3</v>
      </c>
      <c r="R11" s="168">
        <v>46022</v>
      </c>
      <c r="S11" s="14" t="s">
        <v>112</v>
      </c>
      <c r="T11" s="236">
        <v>1</v>
      </c>
      <c r="U11" s="235" t="s">
        <v>35</v>
      </c>
      <c r="V11" s="235" t="s">
        <v>110</v>
      </c>
      <c r="W11" s="241">
        <v>20</v>
      </c>
      <c r="X11" s="235" t="s">
        <v>37</v>
      </c>
      <c r="Y11" s="240">
        <v>700</v>
      </c>
      <c r="Z11" s="238">
        <v>14000</v>
      </c>
      <c r="AA11" s="239"/>
      <c r="AB11" s="238">
        <v>14000</v>
      </c>
      <c r="AC11" t="s">
        <v>113</v>
      </c>
    </row>
    <row r="12" spans="2:29" x14ac:dyDescent="0.25">
      <c r="B12" s="7">
        <v>46121</v>
      </c>
      <c r="C12" s="8">
        <v>132</v>
      </c>
      <c r="D12" s="9"/>
      <c r="E12" s="10">
        <v>24.5</v>
      </c>
      <c r="F12" s="40">
        <f t="shared" si="0"/>
        <v>3234</v>
      </c>
      <c r="G12" s="281"/>
      <c r="H12" s="282"/>
      <c r="I12" s="18"/>
      <c r="J12" s="283"/>
      <c r="P12" s="237">
        <v>46025</v>
      </c>
      <c r="Q12" s="14">
        <f>R12-P12</f>
        <v>-3</v>
      </c>
      <c r="R12" s="168">
        <v>46022</v>
      </c>
      <c r="S12" s="14" t="s">
        <v>112</v>
      </c>
      <c r="T12" s="236">
        <v>1</v>
      </c>
      <c r="U12" s="235" t="s">
        <v>35</v>
      </c>
      <c r="V12" s="235" t="s">
        <v>109</v>
      </c>
      <c r="W12" s="241">
        <v>110</v>
      </c>
      <c r="X12" s="235" t="s">
        <v>37</v>
      </c>
      <c r="Y12" s="240">
        <v>730</v>
      </c>
      <c r="Z12" s="238">
        <v>80300</v>
      </c>
      <c r="AA12" s="239"/>
      <c r="AB12" s="238">
        <v>80300</v>
      </c>
      <c r="AC12" t="s">
        <v>113</v>
      </c>
    </row>
    <row r="13" spans="2:29" x14ac:dyDescent="0.25">
      <c r="B13" s="7">
        <v>46122</v>
      </c>
      <c r="C13" s="8">
        <v>139</v>
      </c>
      <c r="D13" s="9"/>
      <c r="E13" s="10">
        <v>24.5</v>
      </c>
      <c r="F13" s="40">
        <f t="shared" si="0"/>
        <v>3405.5</v>
      </c>
      <c r="G13" s="281"/>
      <c r="H13" s="282"/>
      <c r="I13" s="18"/>
      <c r="J13" s="283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234">
        <v>-94300</v>
      </c>
    </row>
    <row r="14" spans="2:29" x14ac:dyDescent="0.25">
      <c r="B14" s="7">
        <v>46123</v>
      </c>
      <c r="C14" s="8">
        <v>132.5</v>
      </c>
      <c r="D14" s="9"/>
      <c r="E14" s="10">
        <v>24.5</v>
      </c>
      <c r="F14" s="40">
        <f t="shared" si="0"/>
        <v>3246.25</v>
      </c>
      <c r="G14" s="20"/>
      <c r="H14" s="17"/>
      <c r="I14" s="18"/>
      <c r="J14" s="19"/>
      <c r="P14" s="244">
        <v>45947</v>
      </c>
      <c r="Q14" s="14">
        <f>R14-P14</f>
        <v>106</v>
      </c>
      <c r="R14" s="168">
        <v>46053</v>
      </c>
      <c r="S14" s="14" t="s">
        <v>34</v>
      </c>
      <c r="T14" s="245">
        <v>390</v>
      </c>
      <c r="U14" s="246" t="s">
        <v>35</v>
      </c>
      <c r="V14" s="246" t="s">
        <v>105</v>
      </c>
      <c r="W14" s="247">
        <v>90</v>
      </c>
      <c r="X14" s="246" t="s">
        <v>37</v>
      </c>
      <c r="Y14" s="248">
        <v>730</v>
      </c>
      <c r="Z14" s="249">
        <v>65700</v>
      </c>
      <c r="AA14" s="250"/>
      <c r="AB14" s="249">
        <v>65700</v>
      </c>
      <c r="AC14" s="93" t="s">
        <v>106</v>
      </c>
    </row>
    <row r="15" spans="2:29" x14ac:dyDescent="0.25">
      <c r="B15" s="7">
        <v>46124</v>
      </c>
      <c r="C15" s="8">
        <v>130</v>
      </c>
      <c r="D15" s="9"/>
      <c r="E15" s="10">
        <v>24.5</v>
      </c>
      <c r="F15" s="40">
        <f t="shared" si="0"/>
        <v>3185</v>
      </c>
      <c r="G15" s="20"/>
      <c r="H15" s="17"/>
      <c r="I15" s="18"/>
      <c r="J15" s="19"/>
      <c r="P15" s="57"/>
      <c r="Q15" s="57"/>
      <c r="R15" s="57"/>
      <c r="S15" s="57"/>
      <c r="T15" s="57"/>
      <c r="U15" s="57"/>
      <c r="V15" s="57" t="s">
        <v>72</v>
      </c>
      <c r="W15" s="57"/>
      <c r="X15" s="57"/>
      <c r="Y15" s="57"/>
      <c r="Z15" s="57"/>
      <c r="AA15" s="57"/>
      <c r="AB15" s="148">
        <v>-65700</v>
      </c>
    </row>
    <row r="16" spans="2:29" x14ac:dyDescent="0.25">
      <c r="B16" s="7">
        <v>46125</v>
      </c>
      <c r="C16" s="8">
        <v>140.5</v>
      </c>
      <c r="D16" s="9"/>
      <c r="E16" s="10">
        <v>24.5</v>
      </c>
      <c r="F16" s="40">
        <f t="shared" si="0"/>
        <v>3442.25</v>
      </c>
      <c r="G16" s="20"/>
      <c r="H16" s="17"/>
      <c r="I16" s="18"/>
      <c r="J16" s="19"/>
      <c r="P16" s="258">
        <v>45972</v>
      </c>
      <c r="Q16" s="14">
        <f>R16-P16</f>
        <v>109</v>
      </c>
      <c r="R16" s="168">
        <v>46081</v>
      </c>
      <c r="S16" s="14" t="s">
        <v>34</v>
      </c>
      <c r="T16" s="259">
        <v>451</v>
      </c>
      <c r="U16" s="14" t="s">
        <v>35</v>
      </c>
      <c r="V16" s="260" t="s">
        <v>85</v>
      </c>
      <c r="W16" s="265">
        <v>1000</v>
      </c>
      <c r="X16" s="260" t="s">
        <v>12</v>
      </c>
      <c r="Y16" s="262">
        <v>15</v>
      </c>
      <c r="Z16" s="263">
        <v>15000</v>
      </c>
      <c r="AA16" s="264"/>
      <c r="AB16" s="263">
        <v>15000</v>
      </c>
      <c r="AC16" s="93" t="s">
        <v>107</v>
      </c>
    </row>
    <row r="17" spans="2:29" x14ac:dyDescent="0.25">
      <c r="B17" s="7">
        <v>46126</v>
      </c>
      <c r="C17" s="8">
        <v>137</v>
      </c>
      <c r="D17" s="9"/>
      <c r="E17" s="10">
        <v>24.5</v>
      </c>
      <c r="F17" s="40">
        <f t="shared" si="0"/>
        <v>3356.5</v>
      </c>
      <c r="G17" s="296">
        <v>46065</v>
      </c>
      <c r="H17" s="298" t="s">
        <v>117</v>
      </c>
      <c r="I17" s="299">
        <v>20</v>
      </c>
      <c r="J17" s="301">
        <v>18000</v>
      </c>
      <c r="P17" s="258">
        <v>45972</v>
      </c>
      <c r="Q17" s="14">
        <f>R17-P17</f>
        <v>109</v>
      </c>
      <c r="R17" s="168">
        <v>46081</v>
      </c>
      <c r="S17" s="14" t="s">
        <v>34</v>
      </c>
      <c r="T17" s="259">
        <v>451</v>
      </c>
      <c r="U17" s="14" t="s">
        <v>35</v>
      </c>
      <c r="V17" s="260" t="s">
        <v>87</v>
      </c>
      <c r="W17" s="265">
        <v>110</v>
      </c>
      <c r="X17" s="260" t="s">
        <v>37</v>
      </c>
      <c r="Y17" s="262">
        <v>780</v>
      </c>
      <c r="Z17" s="263">
        <v>85800</v>
      </c>
      <c r="AA17" s="264"/>
      <c r="AB17" s="263">
        <v>85800</v>
      </c>
      <c r="AC17" s="93" t="s">
        <v>107</v>
      </c>
    </row>
    <row r="18" spans="2:29" x14ac:dyDescent="0.25">
      <c r="B18" s="7">
        <v>46127</v>
      </c>
      <c r="C18" s="8">
        <v>140.5</v>
      </c>
      <c r="D18" s="9"/>
      <c r="E18" s="10">
        <v>24.5</v>
      </c>
      <c r="F18" s="40">
        <f t="shared" si="0"/>
        <v>3442.25</v>
      </c>
      <c r="G18" s="296">
        <v>46065</v>
      </c>
      <c r="H18" s="298" t="s">
        <v>118</v>
      </c>
      <c r="I18" s="299">
        <v>110</v>
      </c>
      <c r="J18" s="301">
        <v>101200</v>
      </c>
      <c r="P18" s="57"/>
      <c r="Q18" s="57"/>
      <c r="R18" s="57"/>
      <c r="S18" s="57"/>
      <c r="T18" s="57"/>
      <c r="U18" s="57"/>
      <c r="V18" s="57" t="s">
        <v>71</v>
      </c>
      <c r="W18" s="57"/>
      <c r="X18" s="57"/>
      <c r="Y18" s="57"/>
      <c r="Z18" s="57"/>
      <c r="AA18" s="57"/>
      <c r="AB18" s="148">
        <v>-100800</v>
      </c>
    </row>
    <row r="19" spans="2:29" x14ac:dyDescent="0.25">
      <c r="B19" s="7">
        <v>46128</v>
      </c>
      <c r="C19" s="8">
        <v>137</v>
      </c>
      <c r="D19" s="9"/>
      <c r="E19" s="10">
        <v>24.5</v>
      </c>
      <c r="F19" s="40">
        <f t="shared" si="0"/>
        <v>3356.5</v>
      </c>
      <c r="G19" s="20"/>
      <c r="H19" s="17"/>
      <c r="I19" s="18"/>
      <c r="J19" s="19"/>
      <c r="P19" s="273">
        <v>46001</v>
      </c>
      <c r="Q19" s="274" t="s">
        <v>108</v>
      </c>
      <c r="R19" s="273">
        <v>46112</v>
      </c>
      <c r="S19" s="274" t="s">
        <v>34</v>
      </c>
      <c r="T19" s="275">
        <v>524</v>
      </c>
      <c r="U19" s="274" t="s">
        <v>35</v>
      </c>
      <c r="V19" s="274" t="s">
        <v>109</v>
      </c>
      <c r="W19" s="276">
        <v>110</v>
      </c>
      <c r="X19" s="274" t="s">
        <v>37</v>
      </c>
      <c r="Y19" s="277">
        <v>810</v>
      </c>
      <c r="Z19" s="278">
        <v>89100</v>
      </c>
      <c r="AA19" s="279"/>
      <c r="AB19" s="278">
        <v>89100</v>
      </c>
      <c r="AC19" s="93" t="s">
        <v>111</v>
      </c>
    </row>
    <row r="20" spans="2:29" x14ac:dyDescent="0.25">
      <c r="B20" s="7">
        <v>46129</v>
      </c>
      <c r="C20" s="8">
        <v>138.5</v>
      </c>
      <c r="D20" s="9"/>
      <c r="E20" s="10">
        <v>24.5</v>
      </c>
      <c r="F20" s="40">
        <f t="shared" si="0"/>
        <v>3393.25</v>
      </c>
      <c r="G20" s="20"/>
      <c r="H20" s="17"/>
      <c r="I20" s="18"/>
      <c r="J20" s="19"/>
      <c r="P20" s="273">
        <v>46001</v>
      </c>
      <c r="Q20" s="274" t="s">
        <v>108</v>
      </c>
      <c r="R20" s="273">
        <v>46112</v>
      </c>
      <c r="S20" s="274" t="s">
        <v>34</v>
      </c>
      <c r="T20" s="275">
        <v>524</v>
      </c>
      <c r="U20" s="274" t="s">
        <v>35</v>
      </c>
      <c r="V20" s="274" t="s">
        <v>110</v>
      </c>
      <c r="W20" s="276">
        <v>20</v>
      </c>
      <c r="X20" s="274" t="s">
        <v>37</v>
      </c>
      <c r="Y20" s="277">
        <v>770</v>
      </c>
      <c r="Z20" s="278">
        <v>15400</v>
      </c>
      <c r="AA20" s="279"/>
      <c r="AB20" s="278">
        <v>15400</v>
      </c>
      <c r="AC20" s="93" t="s">
        <v>111</v>
      </c>
    </row>
    <row r="21" spans="2:29" x14ac:dyDescent="0.25">
      <c r="B21" s="7">
        <v>46130</v>
      </c>
      <c r="C21" s="8">
        <v>148</v>
      </c>
      <c r="D21" s="9"/>
      <c r="E21" s="10">
        <v>24.5</v>
      </c>
      <c r="F21" s="40">
        <f t="shared" si="0"/>
        <v>3626</v>
      </c>
      <c r="G21" s="20"/>
      <c r="H21" s="17"/>
      <c r="I21" s="18"/>
      <c r="J21" s="19"/>
      <c r="P21" s="317" t="s">
        <v>122</v>
      </c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280">
        <v>-104500</v>
      </c>
    </row>
    <row r="22" spans="2:29" x14ac:dyDescent="0.25">
      <c r="B22" s="7">
        <v>46131</v>
      </c>
      <c r="C22" s="8">
        <v>144</v>
      </c>
      <c r="D22" s="9"/>
      <c r="E22" s="10">
        <v>24.5</v>
      </c>
      <c r="F22" s="40">
        <f t="shared" si="0"/>
        <v>3528</v>
      </c>
      <c r="G22" s="20"/>
      <c r="H22" s="17"/>
      <c r="I22" s="18"/>
      <c r="J22" s="19"/>
      <c r="P22" s="296">
        <v>46065</v>
      </c>
      <c r="Q22" s="14">
        <f>R22-P22</f>
        <v>77</v>
      </c>
      <c r="R22" s="168">
        <v>46142</v>
      </c>
      <c r="S22" s="274" t="s">
        <v>34</v>
      </c>
      <c r="T22" s="297">
        <v>124</v>
      </c>
      <c r="U22" s="298" t="s">
        <v>35</v>
      </c>
      <c r="V22" s="298" t="s">
        <v>117</v>
      </c>
      <c r="W22" s="299">
        <v>20</v>
      </c>
      <c r="X22" s="298" t="s">
        <v>37</v>
      </c>
      <c r="Y22" s="300">
        <v>900</v>
      </c>
      <c r="Z22" s="301">
        <v>18000</v>
      </c>
      <c r="AA22" s="302"/>
      <c r="AB22" s="301">
        <v>18000</v>
      </c>
      <c r="AC22" s="93" t="s">
        <v>119</v>
      </c>
    </row>
    <row r="23" spans="2:29" x14ac:dyDescent="0.25">
      <c r="B23" s="7">
        <v>46132</v>
      </c>
      <c r="C23" s="8">
        <v>144.5</v>
      </c>
      <c r="D23" s="9"/>
      <c r="E23" s="10">
        <v>24.5</v>
      </c>
      <c r="F23" s="40">
        <f t="shared" si="0"/>
        <v>3540.25</v>
      </c>
      <c r="G23" s="20"/>
      <c r="H23" s="17"/>
      <c r="I23" s="18"/>
      <c r="J23" s="19"/>
      <c r="P23" s="296">
        <v>46065</v>
      </c>
      <c r="Q23" s="14">
        <f>R23-P23</f>
        <v>77</v>
      </c>
      <c r="R23" s="168">
        <v>46142</v>
      </c>
      <c r="S23" s="274" t="s">
        <v>34</v>
      </c>
      <c r="T23" s="297">
        <v>124</v>
      </c>
      <c r="U23" s="298" t="s">
        <v>35</v>
      </c>
      <c r="V23" s="298" t="s">
        <v>118</v>
      </c>
      <c r="W23" s="299">
        <v>110</v>
      </c>
      <c r="X23" s="298" t="s">
        <v>37</v>
      </c>
      <c r="Y23" s="300">
        <v>920</v>
      </c>
      <c r="Z23" s="301">
        <v>101200</v>
      </c>
      <c r="AA23" s="302"/>
      <c r="AB23" s="301">
        <v>101200</v>
      </c>
      <c r="AC23" s="93" t="s">
        <v>119</v>
      </c>
    </row>
    <row r="24" spans="2:29" x14ac:dyDescent="0.25">
      <c r="B24" s="7">
        <v>46133</v>
      </c>
      <c r="C24" s="8">
        <v>134</v>
      </c>
      <c r="D24" s="9"/>
      <c r="E24" s="10">
        <v>24.5</v>
      </c>
      <c r="F24" s="40">
        <f t="shared" si="0"/>
        <v>3283</v>
      </c>
      <c r="G24" s="20"/>
      <c r="H24" s="17"/>
      <c r="I24" s="18"/>
      <c r="J24" s="19"/>
      <c r="P24" s="318" t="s">
        <v>125</v>
      </c>
      <c r="Q24" s="318"/>
      <c r="R24" s="318"/>
      <c r="S24" s="318"/>
      <c r="T24" s="318"/>
      <c r="U24" s="318"/>
      <c r="V24" s="318"/>
      <c r="W24" s="318"/>
      <c r="X24" s="318"/>
      <c r="Y24" s="318"/>
      <c r="Z24" s="318"/>
      <c r="AA24" s="318"/>
      <c r="AB24" s="295">
        <v>-119200</v>
      </c>
    </row>
    <row r="25" spans="2:29" x14ac:dyDescent="0.25">
      <c r="B25" s="7">
        <v>46134</v>
      </c>
      <c r="C25" s="8">
        <v>138.5</v>
      </c>
      <c r="D25" s="9"/>
      <c r="E25" s="10">
        <v>24.5</v>
      </c>
      <c r="F25" s="40">
        <f t="shared" si="0"/>
        <v>3393.25</v>
      </c>
      <c r="G25" s="20"/>
      <c r="H25" s="17"/>
      <c r="I25" s="18"/>
      <c r="J25" s="19"/>
      <c r="P25" s="272">
        <v>46099</v>
      </c>
      <c r="Q25" s="18">
        <f>R25-P25</f>
        <v>74</v>
      </c>
      <c r="R25" s="136">
        <v>46173</v>
      </c>
      <c r="S25" s="230" t="s">
        <v>34</v>
      </c>
      <c r="T25" s="271">
        <v>229</v>
      </c>
      <c r="U25" s="270" t="s">
        <v>35</v>
      </c>
      <c r="V25" s="270" t="s">
        <v>117</v>
      </c>
      <c r="W25" s="269">
        <v>20</v>
      </c>
      <c r="X25" s="270" t="s">
        <v>37</v>
      </c>
      <c r="Y25" s="268">
        <v>960</v>
      </c>
      <c r="Z25" s="266">
        <v>19200</v>
      </c>
      <c r="AA25" s="267"/>
      <c r="AB25" s="266">
        <v>19200</v>
      </c>
      <c r="AC25" s="93" t="s">
        <v>121</v>
      </c>
    </row>
    <row r="26" spans="2:29" x14ac:dyDescent="0.25">
      <c r="B26" s="7">
        <v>46135</v>
      </c>
      <c r="C26" s="8">
        <v>140.5</v>
      </c>
      <c r="D26" s="9"/>
      <c r="E26" s="10">
        <v>24.5</v>
      </c>
      <c r="F26" s="40">
        <f t="shared" si="0"/>
        <v>3442.25</v>
      </c>
      <c r="G26" s="20"/>
      <c r="H26" s="17"/>
      <c r="I26" s="18"/>
      <c r="J26" s="19"/>
      <c r="P26" s="272">
        <v>46099</v>
      </c>
      <c r="Q26" s="18">
        <f>R26-P26</f>
        <v>74</v>
      </c>
      <c r="R26" s="136">
        <v>46173</v>
      </c>
      <c r="S26" s="230" t="s">
        <v>34</v>
      </c>
      <c r="T26" s="271">
        <v>229</v>
      </c>
      <c r="U26" s="270" t="s">
        <v>35</v>
      </c>
      <c r="V26" s="270" t="s">
        <v>118</v>
      </c>
      <c r="W26" s="269">
        <v>110</v>
      </c>
      <c r="X26" s="270" t="s">
        <v>37</v>
      </c>
      <c r="Y26" s="268">
        <v>970</v>
      </c>
      <c r="Z26" s="266">
        <v>106700</v>
      </c>
      <c r="AA26" s="267"/>
      <c r="AB26" s="266">
        <v>106700</v>
      </c>
      <c r="AC26" s="93" t="s">
        <v>121</v>
      </c>
    </row>
    <row r="27" spans="2:29" x14ac:dyDescent="0.25">
      <c r="B27" s="7">
        <v>46136</v>
      </c>
      <c r="C27" s="8">
        <v>139</v>
      </c>
      <c r="D27" s="9"/>
      <c r="E27" s="10">
        <v>24.5</v>
      </c>
      <c r="F27" s="40">
        <f t="shared" si="0"/>
        <v>3405.5</v>
      </c>
      <c r="G27" s="20"/>
      <c r="H27" s="17"/>
      <c r="I27" s="18"/>
      <c r="J27" s="19"/>
    </row>
    <row r="28" spans="2:29" x14ac:dyDescent="0.25">
      <c r="B28" s="7">
        <v>46137</v>
      </c>
      <c r="C28" s="8">
        <v>132.5</v>
      </c>
      <c r="D28" s="9"/>
      <c r="E28" s="10">
        <v>24.5</v>
      </c>
      <c r="F28" s="40">
        <f t="shared" si="0"/>
        <v>3246.25</v>
      </c>
      <c r="G28" s="20"/>
      <c r="H28" s="17"/>
      <c r="I28" s="18"/>
      <c r="J28" s="19"/>
      <c r="P28" s="293">
        <v>46130</v>
      </c>
      <c r="Q28" s="292"/>
      <c r="R28" s="293">
        <v>46130</v>
      </c>
      <c r="S28" s="291" t="s">
        <v>112</v>
      </c>
      <c r="T28" s="290">
        <v>287</v>
      </c>
      <c r="U28" s="291" t="s">
        <v>35</v>
      </c>
      <c r="V28" s="291" t="s">
        <v>123</v>
      </c>
      <c r="W28" s="289">
        <v>20</v>
      </c>
      <c r="X28" s="291" t="s">
        <v>37</v>
      </c>
      <c r="Y28" s="288">
        <v>1108</v>
      </c>
      <c r="Z28" s="287">
        <v>22160</v>
      </c>
      <c r="AA28" s="292"/>
      <c r="AB28" s="287">
        <v>22160</v>
      </c>
      <c r="AC28" s="294" t="s">
        <v>124</v>
      </c>
    </row>
    <row r="29" spans="2:29" x14ac:dyDescent="0.25">
      <c r="B29" s="7">
        <v>46138</v>
      </c>
      <c r="C29" s="8">
        <v>127</v>
      </c>
      <c r="D29" s="9"/>
      <c r="E29" s="10">
        <v>24.5</v>
      </c>
      <c r="F29" s="40">
        <f t="shared" si="0"/>
        <v>3111.5</v>
      </c>
      <c r="G29" s="20"/>
      <c r="H29" s="17"/>
      <c r="I29" s="18"/>
      <c r="J29" s="19"/>
      <c r="P29" s="293">
        <v>46130</v>
      </c>
      <c r="Q29" s="292"/>
      <c r="R29" s="293">
        <v>46130</v>
      </c>
      <c r="S29" s="291" t="s">
        <v>112</v>
      </c>
      <c r="T29" s="290">
        <v>287</v>
      </c>
      <c r="U29" s="291" t="s">
        <v>35</v>
      </c>
      <c r="V29" s="291" t="s">
        <v>109</v>
      </c>
      <c r="W29" s="289">
        <v>110</v>
      </c>
      <c r="X29" s="291" t="s">
        <v>37</v>
      </c>
      <c r="Y29" s="288">
        <v>1050</v>
      </c>
      <c r="Z29" s="287">
        <v>115500</v>
      </c>
      <c r="AA29" s="292"/>
      <c r="AB29" s="287">
        <v>115500</v>
      </c>
      <c r="AC29" s="294" t="s">
        <v>124</v>
      </c>
    </row>
    <row r="30" spans="2:29" x14ac:dyDescent="0.25">
      <c r="B30" s="7">
        <v>46139</v>
      </c>
      <c r="C30" s="8">
        <v>129</v>
      </c>
      <c r="D30" s="9"/>
      <c r="E30" s="10">
        <v>24.5</v>
      </c>
      <c r="F30" s="40">
        <f t="shared" si="0"/>
        <v>3160.5</v>
      </c>
      <c r="G30" s="20"/>
      <c r="H30" s="17"/>
      <c r="I30" s="18"/>
      <c r="J30" s="19"/>
    </row>
    <row r="31" spans="2:29" x14ac:dyDescent="0.25">
      <c r="B31" s="7">
        <v>46140</v>
      </c>
      <c r="C31" s="8">
        <v>126</v>
      </c>
      <c r="D31" s="9"/>
      <c r="E31" s="10">
        <v>24.5</v>
      </c>
      <c r="F31" s="40">
        <f t="shared" si="0"/>
        <v>3087</v>
      </c>
      <c r="G31" s="20"/>
      <c r="H31" s="17"/>
      <c r="I31" s="18"/>
      <c r="J31" s="19"/>
    </row>
    <row r="32" spans="2:29" x14ac:dyDescent="0.25">
      <c r="B32" s="7">
        <v>46141</v>
      </c>
      <c r="C32" s="8">
        <v>129</v>
      </c>
      <c r="D32" s="9"/>
      <c r="E32" s="10">
        <v>24.5</v>
      </c>
      <c r="F32" s="40">
        <f t="shared" si="0"/>
        <v>3160.5</v>
      </c>
      <c r="G32" s="20"/>
      <c r="H32" s="17"/>
      <c r="I32" s="18"/>
      <c r="J32" s="19"/>
    </row>
    <row r="33" spans="2:12" x14ac:dyDescent="0.25">
      <c r="B33" s="7">
        <v>46142</v>
      </c>
      <c r="C33" s="8">
        <v>123</v>
      </c>
      <c r="D33" s="9"/>
      <c r="E33" s="10">
        <v>24.5</v>
      </c>
      <c r="F33" s="40">
        <f t="shared" si="0"/>
        <v>3013.5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4052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111231.45774373302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99274</v>
      </c>
      <c r="L36" s="33">
        <f>J36-J4-J5-J6</f>
        <v>98182.978739999991</v>
      </c>
    </row>
    <row r="37" spans="2:12" x14ac:dyDescent="0.25">
      <c r="B37" s="27" t="s">
        <v>14</v>
      </c>
      <c r="C37" s="32">
        <f>C35</f>
        <v>4052</v>
      </c>
      <c r="D37" s="9">
        <f>D35/1.03</f>
        <v>0</v>
      </c>
      <c r="E37" s="10"/>
      <c r="F37" s="40">
        <f>SUM(F4:F36)</f>
        <v>99274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-11957.457743733015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2:J2"/>
    <mergeCell ref="P21:AA21"/>
    <mergeCell ref="H35:I35"/>
    <mergeCell ref="H36:I36"/>
    <mergeCell ref="B39:C39"/>
    <mergeCell ref="H39:I39"/>
    <mergeCell ref="P24:AA2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02BF0-EAC3-4E44-B614-75B29A6F1647}">
  <dimension ref="B1:AC43"/>
  <sheetViews>
    <sheetView tabSelected="1"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120.5</v>
      </c>
      <c r="D4" s="9"/>
      <c r="E4" s="10">
        <v>24.5</v>
      </c>
      <c r="F4" s="40">
        <f>E4*C4</f>
        <v>2952.25</v>
      </c>
      <c r="G4" s="12"/>
      <c r="H4" s="13" t="s">
        <v>6</v>
      </c>
      <c r="I4" s="14">
        <v>0.01</v>
      </c>
      <c r="J4" s="15">
        <f>(F36+F37)*I4</f>
        <v>212.7825</v>
      </c>
    </row>
    <row r="5" spans="2:29" x14ac:dyDescent="0.25">
      <c r="B5" s="7">
        <v>46144</v>
      </c>
      <c r="C5" s="8">
        <v>130.5</v>
      </c>
      <c r="D5" s="9"/>
      <c r="E5" s="10">
        <v>24.5</v>
      </c>
      <c r="F5" s="40">
        <f t="shared" ref="F5:F34" si="0">E5*C5</f>
        <v>3197.25</v>
      </c>
      <c r="G5" s="12"/>
      <c r="H5" s="13" t="s">
        <v>7</v>
      </c>
      <c r="I5" s="14">
        <v>1E-3</v>
      </c>
      <c r="J5" s="15">
        <f>(F36+F37-J4-J6)*I5</f>
        <v>21.0654675</v>
      </c>
    </row>
    <row r="6" spans="2:29" x14ac:dyDescent="0.25">
      <c r="B6" s="7">
        <v>46145</v>
      </c>
      <c r="C6" s="8">
        <v>131</v>
      </c>
      <c r="D6" s="9"/>
      <c r="E6" s="10">
        <v>24.5</v>
      </c>
      <c r="F6" s="40">
        <f t="shared" si="0"/>
        <v>3209.5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130</v>
      </c>
      <c r="D7" s="9"/>
      <c r="E7" s="10">
        <v>24.5</v>
      </c>
      <c r="F7" s="40">
        <f t="shared" si="0"/>
        <v>3185</v>
      </c>
      <c r="G7" s="12"/>
      <c r="H7" s="13" t="s">
        <v>9</v>
      </c>
      <c r="I7" s="14"/>
      <c r="J7" s="15">
        <f>'NİSAN 2026'!J39*-1</f>
        <v>11957.457743733015</v>
      </c>
    </row>
    <row r="8" spans="2:29" x14ac:dyDescent="0.25">
      <c r="B8" s="7">
        <v>46147</v>
      </c>
      <c r="C8" s="8">
        <v>126</v>
      </c>
      <c r="D8" s="9"/>
      <c r="E8" s="10">
        <v>24.5</v>
      </c>
      <c r="F8" s="40">
        <f t="shared" si="0"/>
        <v>3087</v>
      </c>
      <c r="G8" s="16"/>
      <c r="H8" s="17"/>
      <c r="I8" s="18"/>
      <c r="J8" s="19"/>
    </row>
    <row r="9" spans="2:29" x14ac:dyDescent="0.25">
      <c r="B9" s="7">
        <v>46148</v>
      </c>
      <c r="C9" s="8">
        <v>109.5</v>
      </c>
      <c r="D9" s="9"/>
      <c r="E9" s="10">
        <v>24.5</v>
      </c>
      <c r="F9" s="40">
        <f t="shared" si="0"/>
        <v>2682.75</v>
      </c>
      <c r="G9" s="16"/>
      <c r="H9" s="17"/>
      <c r="I9" s="18"/>
      <c r="J9" s="19"/>
    </row>
    <row r="10" spans="2:29" x14ac:dyDescent="0.25">
      <c r="B10" s="7">
        <v>46149</v>
      </c>
      <c r="C10" s="8">
        <v>121</v>
      </c>
      <c r="D10" s="9"/>
      <c r="E10" s="10">
        <v>24.5</v>
      </c>
      <c r="F10" s="40">
        <f t="shared" si="0"/>
        <v>2964.5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24.5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24.5</v>
      </c>
      <c r="F12" s="40">
        <f t="shared" si="0"/>
        <v>0</v>
      </c>
      <c r="G12" s="284"/>
      <c r="H12" s="282"/>
      <c r="I12" s="18"/>
      <c r="J12" s="285"/>
    </row>
    <row r="13" spans="2:29" x14ac:dyDescent="0.25">
      <c r="B13" s="7">
        <v>46152</v>
      </c>
      <c r="C13" s="8"/>
      <c r="D13" s="9"/>
      <c r="E13" s="10">
        <v>24.5</v>
      </c>
      <c r="F13" s="40">
        <f t="shared" si="0"/>
        <v>0</v>
      </c>
      <c r="G13" s="284"/>
      <c r="H13" s="282"/>
      <c r="I13" s="18"/>
      <c r="J13" s="285"/>
    </row>
    <row r="14" spans="2:29" x14ac:dyDescent="0.25">
      <c r="B14" s="7">
        <v>46153</v>
      </c>
      <c r="C14" s="8"/>
      <c r="D14" s="9"/>
      <c r="E14" s="10">
        <v>24.5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24.5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24.5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24.5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24.5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24.5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24.5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24.5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8"/>
      <c r="D34" s="55"/>
      <c r="E34" s="10">
        <v>24.5</v>
      </c>
      <c r="F34" s="56">
        <f t="shared" si="0"/>
        <v>0</v>
      </c>
      <c r="G34" s="30"/>
      <c r="H34" s="286"/>
      <c r="I34" s="28"/>
      <c r="J34" s="31"/>
    </row>
    <row r="35" spans="2:12" x14ac:dyDescent="0.25">
      <c r="B35" s="48" t="s">
        <v>10</v>
      </c>
      <c r="C35" s="49">
        <f>SUM(C4:C34)</f>
        <v>868.5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12191.305711233015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21278.25</v>
      </c>
      <c r="L36" s="33">
        <f>J36-J4-J5-J6</f>
        <v>21044.402032499998</v>
      </c>
    </row>
    <row r="37" spans="2:12" x14ac:dyDescent="0.25">
      <c r="B37" s="27" t="s">
        <v>14</v>
      </c>
      <c r="C37" s="32">
        <f>C35</f>
        <v>868.5</v>
      </c>
      <c r="D37" s="9">
        <f>D35/1.03</f>
        <v>0</v>
      </c>
      <c r="E37" s="10"/>
      <c r="F37" s="40">
        <f>SUM(F4:F36)</f>
        <v>21278.25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9086.9442887669848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EDCF-5B44-4C40-94DC-2DFDEF2ABD4A}">
  <dimension ref="B1:AC43"/>
  <sheetViews>
    <sheetView zoomScale="85" zoomScaleNormal="85" workbookViewId="0">
      <selection activeCell="U31" sqref="U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-9086.9442887669848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81"/>
      <c r="H12" s="282"/>
      <c r="I12" s="18"/>
      <c r="J12" s="283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81"/>
      <c r="H13" s="282"/>
      <c r="I13" s="18"/>
      <c r="J13" s="283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-9086.9442887669848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0</v>
      </c>
      <c r="L36" s="33">
        <f>J36-J4-J5-J6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9086.9442887669848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0D8C5-1982-4293-B1DC-DDACD30A1F04}">
  <dimension ref="B1:AC43"/>
  <sheetViews>
    <sheetView zoomScale="85" zoomScaleNormal="85" workbookViewId="0">
      <selection activeCell="E5" sqref="E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6" t="s">
        <v>58</v>
      </c>
      <c r="C2" s="307"/>
      <c r="D2" s="307"/>
      <c r="E2" s="307"/>
      <c r="F2" s="307"/>
      <c r="G2" s="307"/>
      <c r="H2" s="307"/>
      <c r="I2" s="307"/>
      <c r="J2" s="30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46204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46205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46206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46207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2026'!J39*-1</f>
        <v>-9086.9442887669848</v>
      </c>
    </row>
    <row r="8" spans="2:29" x14ac:dyDescent="0.25">
      <c r="B8" s="7">
        <v>46208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46209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46210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46211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46212</v>
      </c>
      <c r="C12" s="8"/>
      <c r="D12" s="9"/>
      <c r="E12" s="10"/>
      <c r="F12" s="40">
        <f t="shared" si="0"/>
        <v>0</v>
      </c>
      <c r="G12" s="281"/>
      <c r="H12" s="282"/>
      <c r="I12" s="18"/>
      <c r="J12" s="283"/>
    </row>
    <row r="13" spans="2:29" x14ac:dyDescent="0.25">
      <c r="B13" s="7">
        <v>46213</v>
      </c>
      <c r="C13" s="8"/>
      <c r="D13" s="9"/>
      <c r="E13" s="10"/>
      <c r="F13" s="40">
        <f t="shared" si="0"/>
        <v>0</v>
      </c>
      <c r="G13" s="281"/>
      <c r="H13" s="282"/>
      <c r="I13" s="18"/>
      <c r="J13" s="283"/>
    </row>
    <row r="14" spans="2:29" x14ac:dyDescent="0.25">
      <c r="B14" s="7">
        <v>46214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46215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46216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46217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46218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46219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46220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46221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46222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46223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46224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46225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46226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46227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46228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46229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46230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46231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46232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46233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46234</v>
      </c>
      <c r="C34" s="8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9" t="s">
        <v>11</v>
      </c>
      <c r="I35" s="309"/>
      <c r="J35" s="26">
        <f>SUM(J4:J34)</f>
        <v>-9086.9442887669848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10" t="s">
        <v>13</v>
      </c>
      <c r="I36" s="310"/>
      <c r="J36" s="19">
        <f>F36+F37</f>
        <v>0</v>
      </c>
      <c r="L36" s="33">
        <f>J36-J4-J5-J6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1" t="s">
        <v>16</v>
      </c>
      <c r="C39" s="312"/>
      <c r="D39" s="28"/>
      <c r="E39" s="44"/>
      <c r="F39" s="45"/>
      <c r="G39" s="30"/>
      <c r="H39" s="313" t="s">
        <v>17</v>
      </c>
      <c r="I39" s="313"/>
      <c r="J39" s="31">
        <f>J36+J37+J38-J35</f>
        <v>9086.9442887669848</v>
      </c>
    </row>
    <row r="40" spans="2:12" ht="15.75" thickBot="1" x14ac:dyDescent="0.3">
      <c r="B40" s="303"/>
      <c r="C40" s="304"/>
      <c r="D40" s="304"/>
      <c r="E40" s="304"/>
      <c r="F40" s="304"/>
      <c r="G40" s="304"/>
      <c r="H40" s="304"/>
      <c r="I40" s="304"/>
      <c r="J40" s="30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2025-03-27T06:55:02Z</cp:lastPrinted>
  <dcterms:created xsi:type="dcterms:W3CDTF">2015-06-05T18:19:34Z</dcterms:created>
  <dcterms:modified xsi:type="dcterms:W3CDTF">2026-05-12T10:53:32Z</dcterms:modified>
</cp:coreProperties>
</file>